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3 - Промышленность_2024 (з" sheetId="2" r:id="rId3"/>
  </sheets>
  <definedNames>
    <definedName name="_xlnm.Print_Area">#REF!</definedName>
    <definedName name="_xlnm.Print_Area" localSheetId="1">'_1_ 03 - Промышленность_2024 (з'!$A$1:$K$69</definedName>
  </definedNames>
  <calcPr calcId="0" iterate="0" iterateCount="100" iterateDelta="0.001"/>
</workbook>
</file>

<file path=xl/sharedStrings.xml><?xml version="1.0" encoding="utf-8"?>
<sst xmlns="http://schemas.openxmlformats.org/spreadsheetml/2006/main" count="157" uniqueCount="54">
  <si>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</si>
  <si>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</si>
  <si>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</si>
  <si>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</si>
  <si>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</si>
  <si>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</si>
  <si>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</si>
  <si>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</si>
  <si>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</si>
  <si>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</si>
  <si>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</si>
  <si>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полному кругу организаций всего (B+С+D+E) 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</si>
  <si>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</si>
  <si>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</si>
  <si>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</si>
  <si>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 xml:space="preserve">Темп роста отгрузки (B+С+D+E) </t>
  </si>
  <si>
    <t>% к предыдущему году в действующих ценах</t>
  </si>
  <si>
    <t>Индекс-дефлятор</t>
  </si>
  <si>
    <t>в % к предыдущему году</t>
  </si>
  <si>
    <t>Индекс производства</t>
  </si>
  <si>
    <t>в % к предыдущему году в сопоставимых ценах</t>
  </si>
  <si>
    <t>в том числе по видам деятельности: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</si>
  <si>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</si>
  <si>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Темп роста отгрузки</t>
  </si>
  <si>
    <t>% к предыдущему году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</si>
  <si>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</si>
  <si>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</si>
  <si>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</t>
  </si>
  <si>
    <t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</si>
  <si>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</si>
  <si>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Значения показателя заполнятся атоматически после утверждения и подписания формы "03.2 - Промышленность_Раздел С_ Обраб. производства_2025"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</si>
  <si>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</si>
  <si>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</si>
  <si>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Производство продукции в натуральном выражении по полному кругу предприятий</t>
  </si>
  <si>
    <t>Индекс производства - 06 Добыча сырой нефти и природного газа</t>
  </si>
  <si>
    <t>Нефть добытая, включая газовый конденсат</t>
  </si>
  <si>
    <t>тонн</t>
  </si>
  <si>
    <t>Газ природный и попутный</t>
  </si>
  <si>
    <t>тыс.куб.м.</t>
  </si>
  <si>
    <t>Индекс производства - 08 Добыча прочих полезных ископаемых</t>
  </si>
  <si>
    <t>Известняк</t>
  </si>
  <si>
    <t>Пески природные</t>
  </si>
  <si>
    <t>куб. метров</t>
  </si>
  <si>
    <t>Гравий</t>
  </si>
  <si>
    <t>Щебень</t>
  </si>
  <si>
    <t>Торф</t>
  </si>
  <si>
    <t xml:space="preserve">Индекс производства - РАЗДЕЛ D: Обеспечение электрической энергией, газом и паром; кондиционирование воздуха </t>
  </si>
  <si>
    <t>Тепловая энергия</t>
  </si>
  <si>
    <t>тыс.Гкал.</t>
  </si>
  <si>
    <t>.</t>
  </si>
  <si>
    <t>Индекс производства -  РАЗДЕЛ E: Водоснабжение; водоотведение, организация сбора и утилизации отходов, деятельность по ликвидации загрязнений</t>
  </si>
  <si>
    <t>Водоснабжение</t>
  </si>
  <si>
    <t>тыс.м3</t>
  </si>
  <si>
    <t>Водоотведение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</si>
</sst>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0.0"/>
    <numFmt numFmtId="172" formatCode="0.000"/>
  </numFmts>
  <fonts count="13">
    <font>
      <sz val="8.25"/>
      <color rgb="FF000000"/>
      <name val="Microsoft Sans Serif"/>
    </font>
    <font>
      <sz val="10"/>
      <color auto="1"/>
      <name val="Arial Cyr"/>
    </font>
    <font>
      <b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i/>
      <sz val="7"/>
      <color auto="1"/>
      <name val="Arial"/>
    </font>
    <font>
      <i/>
      <sz val="8"/>
      <color auto="1"/>
      <name val="Arial"/>
    </font>
    <font>
      <b/>
      <sz val="7"/>
      <color auto="1"/>
      <name val="Arial"/>
    </font>
    <font>
      <b/>
      <sz val="7"/>
      <color rgb="FFFF0000"/>
      <name val="Arial"/>
    </font>
    <font>
      <i/>
      <sz val="7"/>
      <color auto="1"/>
      <name val="Arial Cyr"/>
    </font>
    <font>
      <b/>
      <i/>
      <sz val="8"/>
      <color auto="1"/>
      <name val="Arial"/>
    </font>
    <font>
      <i/>
      <sz val="8"/>
      <color auto="1"/>
      <name val="Arial Cyr"/>
    </font>
    <font>
      <b/>
      <sz val="8"/>
      <color auto="1"/>
      <name val="Arial Cy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</patternFill>
    </fill>
    <fill>
      <patternFill patternType="solid">
        <fgColor rgb="FFCCFFCC"/>
      </patternFill>
    </fill>
    <fill>
      <patternFill patternType="solid">
        <fgColor rgb="FFFFFF00"/>
      </patternFill>
    </fill>
    <fill>
      <patternFill patternType="solid">
        <fgColor theme="8" tint="0.6"/>
      </patternFill>
    </fill>
    <fill>
      <patternFill patternType="solid">
        <fgColor theme="5" tint="0.6"/>
      </patternFill>
    </fill>
  </fills>
  <borders count="30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thin">
        <color rgb="FF000000"/>
      </left>
      <right/>
      <top/>
      <bottom/>
    </border>
    <border>
      <left/>
      <right style="hair">
        <color rgb="FF000000"/>
      </right>
      <top/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</borders>
  <cellStyleXfs count="2">
    <xf numFmtId="0" fontId="0" fillId="0" borderId="0">
      <protection locked="0"/>
    </xf>
    <xf numFmtId="0" fontId="1" fillId="0" borderId="0"/>
  </cellStyleXfs>
  <cellXfs count="160">
    <xf numFmtId="0" fontId="0" fillId="0" borderId="0" xfId="0" applyFont="1">
      <protection locked="0"/>
    </xf>
    <xf numFmtId="0" fontId="1" fillId="0" borderId="0" xfId="1" applyFont="1"/>
    <xf numFmtId="0" fontId="2" fillId="0" borderId="1" xfId="0" applyFont="1" applyBorder="1">
      <alignment vertical="center"/>
    </xf>
    <xf numFmtId="0" fontId="3" fillId="0" borderId="0" xfId="0" applyFont="1">
      <alignment horizontal="left" vertical="center" wrapText="1"/>
    </xf>
    <xf numFmtId="0" fontId="4" fillId="0" borderId="0" xfId="0" applyFont="1">
      <alignment wrapText="1"/>
    </xf>
    <xf numFmtId="0" fontId="3" fillId="0" borderId="0" xfId="0" applyFont="1">
      <alignment wrapText="1"/>
    </xf>
    <xf numFmtId="0" fontId="3" fillId="0" borderId="0" xfId="0" applyFont="1">
      <alignment horizontal="left" vertical="center"/>
    </xf>
    <xf numFmtId="0" fontId="4" fillId="0" borderId="0" xfId="0" applyFont="1"/>
    <xf numFmtId="0" fontId="3" fillId="0" borderId="0" xfId="0" applyFont="1"/>
    <xf numFmtId="0" fontId="4" fillId="0" borderId="2" xfId="0" applyFont="1" applyBorder="1">
      <alignment horizontal="left" vertical="center" wrapText="1"/>
    </xf>
    <xf numFmtId="0" fontId="5" fillId="0" borderId="3" xfId="0" applyFont="1" applyBorder="1">
      <alignment horizontal="left" vertical="center" wrapText="1"/>
    </xf>
    <xf numFmtId="0" fontId="5" fillId="0" borderId="4" xfId="0" applyFont="1" applyBorder="1">
      <alignment horizontal="left" vertical="center" wrapText="1"/>
    </xf>
    <xf numFmtId="2" fontId="6" fillId="2" borderId="5" xfId="0" applyFont="1" applyFill="1" applyBorder="1" applyNumberFormat="1">
      <alignment horizontal="center" vertical="center"/>
      <protection locked="0"/>
    </xf>
    <xf numFmtId="0" fontId="7" fillId="3" borderId="3" xfId="0" applyFont="1" applyFill="1" applyBorder="1">
      <alignment horizontal="left" vertical="center" wrapText="1"/>
    </xf>
    <xf numFmtId="2" fontId="3" fillId="2" borderId="5" xfId="0" applyFont="1" applyFill="1" applyBorder="1" applyNumberFormat="1">
      <alignment horizontal="center" vertical="center"/>
      <protection locked="0"/>
    </xf>
    <xf numFmtId="0" fontId="5" fillId="4" borderId="3" xfId="0" applyFont="1" applyFill="1" applyBorder="1">
      <alignment horizontal="left" vertical="center" wrapText="1"/>
    </xf>
    <xf numFmtId="0" fontId="4" fillId="0" borderId="3" xfId="0" applyFont="1" applyBorder="1">
      <alignment horizontal="left" vertical="center" wrapText="1"/>
    </xf>
    <xf numFmtId="0" fontId="7" fillId="0" borderId="3" xfId="0" applyFont="1" applyBorder="1">
      <alignment horizontal="left" vertical="center" wrapText="1"/>
    </xf>
    <xf numFmtId="0" fontId="7" fillId="0" borderId="6" xfId="0" applyFont="1" applyBorder="1">
      <alignment horizontal="left" vertical="center" wrapText="1"/>
    </xf>
    <xf numFmtId="0" fontId="4" fillId="0" borderId="7" xfId="0" applyFont="1" applyBorder="1">
      <alignment horizontal="left" vertical="center" wrapText="1"/>
    </xf>
    <xf numFmtId="2" fontId="7" fillId="5" borderId="3" xfId="0" applyFont="1" applyFill="1" applyBorder="1" applyNumberFormat="1">
      <alignment horizontal="center" vertical="top"/>
      <protection locked="0"/>
    </xf>
    <xf numFmtId="2" fontId="7" fillId="5" borderId="4" xfId="0" applyFont="1" applyFill="1" applyBorder="1" applyNumberFormat="1">
      <alignment horizontal="center" vertical="top"/>
      <protection locked="0"/>
    </xf>
    <xf numFmtId="0" fontId="3" fillId="0" borderId="2" xfId="0" applyFont="1" applyBorder="1">
      <alignment horizontal="center" vertical="center" wrapText="1"/>
    </xf>
    <xf numFmtId="0" fontId="3" fillId="0" borderId="8" xfId="0" applyFont="1" applyBorder="1">
      <alignment horizontal="center" vertical="center" wrapText="1"/>
    </xf>
    <xf numFmtId="0" fontId="3" fillId="0" borderId="9" xfId="0" applyFont="1" applyBorder="1">
      <alignment horizontal="center" vertical="center" wrapText="1"/>
    </xf>
    <xf numFmtId="0" fontId="4" fillId="0" borderId="10" xfId="0" applyFont="1" applyBorder="1">
      <alignment horizontal="center" vertical="center" wrapText="1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 wrapText="1"/>
    </xf>
    <xf numFmtId="0" fontId="2" fillId="0" borderId="13" xfId="0" applyFont="1" applyBorder="1">
      <alignment vertical="center"/>
    </xf>
    <xf numFmtId="0" fontId="2" fillId="0" borderId="2" xfId="0" applyFont="1" applyBorder="1">
      <alignment horizontal="left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4" fillId="0" borderId="4" xfId="0" applyFont="1" applyBorder="1">
      <alignment horizontal="left" vertical="center" wrapText="1"/>
    </xf>
    <xf numFmtId="0" fontId="4" fillId="3" borderId="5" xfId="0" applyFont="1" applyFill="1" applyBorder="1">
      <alignment horizontal="center" vertical="center" wrapText="1"/>
    </xf>
    <xf numFmtId="0" fontId="7" fillId="3" borderId="5" xfId="0" applyFont="1" applyFill="1" applyBorder="1">
      <alignment horizontal="center" vertical="center" wrapText="1"/>
    </xf>
    <xf numFmtId="0" fontId="2" fillId="0" borderId="2" xfId="0" applyFont="1" applyBorder="1">
      <alignment vertical="center"/>
    </xf>
    <xf numFmtId="0" fontId="7" fillId="0" borderId="2" xfId="0" applyFont="1" applyBorder="1">
      <alignment horizontal="left" vertical="center" wrapText="1"/>
    </xf>
    <xf numFmtId="0" fontId="7" fillId="0" borderId="9" xfId="0" applyFont="1" applyBorder="1">
      <alignment horizontal="center" vertical="center" wrapText="1"/>
    </xf>
    <xf numFmtId="0" fontId="7" fillId="0" borderId="5" xfId="0" applyFont="1" applyBorder="1">
      <alignment horizontal="center" vertical="center" wrapText="1"/>
    </xf>
    <xf numFmtId="0" fontId="7" fillId="0" borderId="14" xfId="0" applyFont="1" applyBorder="1">
      <alignment horizontal="center" vertical="center" wrapText="1"/>
    </xf>
    <xf numFmtId="0" fontId="4" fillId="0" borderId="9" xfId="0" applyFont="1" applyBorder="1">
      <alignment wrapText="1"/>
    </xf>
    <xf numFmtId="0" fontId="5" fillId="0" borderId="5" xfId="0" applyFont="1" applyBorder="1">
      <alignment wrapText="1"/>
    </xf>
    <xf numFmtId="0" fontId="5" fillId="0" borderId="10" xfId="0" applyFont="1" applyBorder="1">
      <alignment wrapText="1"/>
    </xf>
    <xf numFmtId="0" fontId="4" fillId="0" borderId="15" xfId="0" applyFont="1" applyBorder="1">
      <alignment wrapText="1"/>
    </xf>
    <xf numFmtId="0" fontId="4" fillId="0" borderId="5" xfId="0" applyFont="1" applyBorder="1">
      <alignment wrapText="1"/>
    </xf>
    <xf numFmtId="2" fontId="3" fillId="2" borderId="16" xfId="0" applyFont="1" applyFill="1" applyBorder="1" applyNumberFormat="1">
      <alignment horizontal="center" vertical="center"/>
      <protection locked="0"/>
    </xf>
    <xf numFmtId="0" fontId="3" fillId="0" borderId="16" xfId="0" applyFont="1" applyBorder="1">
      <alignment wrapText="1"/>
    </xf>
    <xf numFmtId="0" fontId="5" fillId="4" borderId="5" xfId="0" applyFont="1" applyFill="1" applyBorder="1">
      <alignment horizontal="center" vertical="center" wrapText="1"/>
    </xf>
    <xf numFmtId="0" fontId="7" fillId="0" borderId="4" xfId="0" applyFont="1" applyBorder="1">
      <alignment horizontal="left" vertical="center" wrapText="1"/>
    </xf>
    <xf numFmtId="0" fontId="7" fillId="0" borderId="10" xfId="0" applyFont="1" applyBorder="1">
      <alignment horizontal="center" vertical="center" wrapText="1"/>
    </xf>
    <xf numFmtId="0" fontId="8" fillId="6" borderId="17" xfId="0" applyFont="1" applyFill="1" applyBorder="1">
      <alignment vertical="top" wrapText="1"/>
      <protection locked="0"/>
    </xf>
    <xf numFmtId="0" fontId="7" fillId="0" borderId="16" xfId="0" applyFont="1" applyBorder="1">
      <alignment vertical="center" wrapText="1"/>
    </xf>
    <xf numFmtId="2" fontId="7" fillId="5" borderId="5" xfId="0" applyFont="1" applyFill="1" applyBorder="1" applyNumberFormat="1">
      <alignment horizontal="center" vertical="top"/>
      <protection locked="0"/>
    </xf>
    <xf numFmtId="2" fontId="7" fillId="5" borderId="10" xfId="0" applyFont="1" applyFill="1" applyBorder="1" applyNumberFormat="1">
      <alignment horizontal="center" vertical="top"/>
      <protection locked="0"/>
    </xf>
    <xf numFmtId="0" fontId="3" fillId="0" borderId="18" xfId="0" applyFont="1" applyBorder="1">
      <alignment wrapText="1"/>
    </xf>
    <xf numFmtId="0" fontId="9" fillId="2" borderId="3" xfId="0" applyFont="1" applyFill="1" applyBorder="1">
      <alignment horizontal="left" vertical="center" wrapText="1" shrinkToFit="1"/>
    </xf>
    <xf numFmtId="0" fontId="9" fillId="2" borderId="5" xfId="0" applyFont="1" applyFill="1" applyBorder="1">
      <alignment horizontal="center" vertical="center" wrapText="1"/>
    </xf>
    <xf numFmtId="171" fontId="10" fillId="3" borderId="1" xfId="0" applyFont="1" applyFill="1" applyBorder="1" applyNumberFormat="1">
      <alignment horizontal="center" vertical="top" wrapText="1"/>
    </xf>
    <xf numFmtId="171" fontId="10" fillId="3" borderId="5" xfId="0" applyFont="1" applyFill="1" applyBorder="1" applyNumberFormat="1">
      <alignment horizontal="center" vertical="top" wrapText="1"/>
    </xf>
    <xf numFmtId="171" fontId="10" fillId="3" borderId="3" xfId="0" applyFont="1" applyFill="1" applyBorder="1" applyNumberFormat="1">
      <alignment horizontal="center" vertical="top" wrapText="1"/>
    </xf>
    <xf numFmtId="171" fontId="10" fillId="3" borderId="13" xfId="0" applyFont="1" applyFill="1" applyBorder="1" applyNumberFormat="1">
      <alignment horizontal="center" vertical="top" wrapText="1"/>
    </xf>
    <xf numFmtId="171" fontId="10" fillId="3" borderId="19" xfId="0" applyFont="1" applyFill="1" applyBorder="1" applyNumberFormat="1">
      <alignment horizontal="center" vertical="top" wrapText="1"/>
    </xf>
    <xf numFmtId="171" fontId="10" fillId="3" borderId="10" xfId="0" applyFont="1" applyFill="1" applyBorder="1" applyNumberFormat="1">
      <alignment horizontal="center" vertical="top" wrapText="1"/>
    </xf>
    <xf numFmtId="171" fontId="10" fillId="3" borderId="4" xfId="0" applyFont="1" applyFill="1" applyBorder="1" applyNumberFormat="1">
      <alignment horizontal="center" vertical="top" wrapText="1"/>
    </xf>
    <xf numFmtId="171" fontId="10" fillId="3" borderId="20" xfId="0" applyFont="1" applyFill="1" applyBorder="1" applyNumberFormat="1">
      <alignment horizontal="center" vertical="top" wrapText="1"/>
    </xf>
    <xf numFmtId="171" fontId="3" fillId="0" borderId="4" xfId="0" applyFont="1" applyBorder="1" applyNumberFormat="1">
      <alignment horizontal="center" vertical="top"/>
    </xf>
    <xf numFmtId="171" fontId="3" fillId="0" borderId="19" xfId="0" applyFont="1" applyBorder="1" applyNumberFormat="1">
      <alignment horizontal="center" vertical="top"/>
    </xf>
    <xf numFmtId="171" fontId="3" fillId="0" borderId="10" xfId="0" applyFont="1" applyBorder="1" applyNumberFormat="1">
      <alignment horizontal="center" vertical="top"/>
    </xf>
    <xf numFmtId="171" fontId="3" fillId="0" borderId="21" xfId="0" applyFont="1" applyBorder="1" applyNumberFormat="1">
      <alignment horizontal="center" vertical="top"/>
    </xf>
    <xf numFmtId="171" fontId="3" fillId="0" borderId="22" xfId="0" applyFont="1" applyBorder="1" applyNumberFormat="1">
      <alignment horizontal="center" vertical="top"/>
    </xf>
    <xf numFmtId="171" fontId="3" fillId="7" borderId="1" xfId="0" applyFont="1" applyFill="1" applyBorder="1" applyNumberFormat="1">
      <alignment horizontal="center" vertical="top"/>
    </xf>
    <xf numFmtId="171" fontId="3" fillId="0" borderId="5" xfId="0" applyFont="1" applyBorder="1" applyNumberFormat="1">
      <alignment horizontal="center" vertical="top"/>
    </xf>
    <xf numFmtId="171" fontId="3" fillId="0" borderId="3" xfId="0" applyFont="1" applyBorder="1" applyNumberFormat="1">
      <alignment horizontal="center" vertical="top"/>
    </xf>
    <xf numFmtId="171" fontId="10" fillId="0" borderId="1" xfId="0" applyFont="1" applyBorder="1" applyNumberFormat="1">
      <alignment horizontal="center" vertical="top" wrapText="1"/>
    </xf>
    <xf numFmtId="171" fontId="10" fillId="0" borderId="5" xfId="0" applyFont="1" applyBorder="1" applyNumberFormat="1">
      <alignment horizontal="center" vertical="top" wrapText="1"/>
    </xf>
    <xf numFmtId="171" fontId="10" fillId="0" borderId="3" xfId="0" applyFont="1" applyBorder="1" applyNumberFormat="1">
      <alignment horizontal="center" vertical="top" wrapText="1"/>
    </xf>
    <xf numFmtId="171" fontId="10" fillId="0" borderId="22" xfId="0" applyFont="1" applyBorder="1" applyNumberFormat="1">
      <alignment horizontal="center" vertical="top" wrapText="1"/>
    </xf>
    <xf numFmtId="171" fontId="10" fillId="0" borderId="14" xfId="0" applyFont="1" applyBorder="1" applyNumberFormat="1">
      <alignment horizontal="center" vertical="top" wrapText="1"/>
    </xf>
    <xf numFmtId="171" fontId="10" fillId="0" borderId="4" xfId="0" applyFont="1" applyBorder="1" applyNumberFormat="1">
      <alignment horizontal="center" vertical="top" wrapText="1"/>
    </xf>
    <xf numFmtId="171" fontId="10" fillId="0" borderId="10" xfId="0" applyFont="1" applyBorder="1" applyNumberFormat="1">
      <alignment horizontal="center" vertical="top" wrapText="1"/>
    </xf>
    <xf numFmtId="171" fontId="11" fillId="0" borderId="8" xfId="0" applyFont="1" applyBorder="1" applyNumberFormat="1">
      <alignment horizontal="center" vertical="top" wrapText="1"/>
    </xf>
    <xf numFmtId="171" fontId="11" fillId="0" borderId="9" xfId="0" applyFont="1" applyBorder="1" applyNumberFormat="1">
      <alignment horizontal="center" vertical="top" wrapText="1"/>
    </xf>
    <xf numFmtId="171" fontId="11" fillId="0" borderId="2" xfId="0" applyFont="1" applyBorder="1" applyNumberFormat="1">
      <alignment horizontal="center" vertical="top" wrapText="1"/>
    </xf>
    <xf numFmtId="171" fontId="11" fillId="0" borderId="1" xfId="0" applyFont="1" applyBorder="1" applyNumberFormat="1">
      <alignment horizontal="center" vertical="top" wrapText="1"/>
    </xf>
    <xf numFmtId="171" fontId="11" fillId="0" borderId="5" xfId="0" applyFont="1" applyBorder="1" applyNumberFormat="1">
      <alignment horizontal="center" vertical="top" wrapText="1"/>
    </xf>
    <xf numFmtId="171" fontId="11" fillId="0" borderId="3" xfId="0" applyFont="1" applyBorder="1" applyNumberFormat="1">
      <alignment horizontal="center" vertical="top" wrapText="1"/>
    </xf>
    <xf numFmtId="171" fontId="3" fillId="8" borderId="1" xfId="0" applyFont="1" applyFill="1" applyBorder="1" applyNumberFormat="1">
      <alignment horizontal="center" vertical="top"/>
    </xf>
    <xf numFmtId="171" fontId="3" fillId="4" borderId="5" xfId="0" applyFont="1" applyFill="1" applyBorder="1" applyNumberFormat="1">
      <alignment horizontal="center" vertical="top"/>
    </xf>
    <xf numFmtId="171" fontId="3" fillId="4" borderId="3" xfId="0" applyFont="1" applyFill="1" applyBorder="1" applyNumberFormat="1">
      <alignment horizontal="center" vertical="top"/>
    </xf>
    <xf numFmtId="171" fontId="12" fillId="8" borderId="8" xfId="0" applyFont="1" applyFill="1" applyBorder="1" applyNumberFormat="1">
      <alignment horizontal="center" vertical="top" wrapText="1"/>
    </xf>
    <xf numFmtId="171" fontId="12" fillId="8" borderId="9" xfId="0" applyFont="1" applyFill="1" applyBorder="1" applyNumberFormat="1">
      <alignment horizontal="center" vertical="top" wrapText="1"/>
    </xf>
    <xf numFmtId="171" fontId="12" fillId="8" borderId="2" xfId="0" applyFont="1" applyFill="1" applyBorder="1" applyNumberFormat="1">
      <alignment horizontal="center" vertical="top" wrapText="1"/>
    </xf>
    <xf numFmtId="171" fontId="3" fillId="0" borderId="13" xfId="0" applyFont="1" applyBorder="1" applyNumberFormat="1">
      <alignment horizontal="center" vertical="top"/>
    </xf>
    <xf numFmtId="171" fontId="3" fillId="0" borderId="1" xfId="0" applyFont="1" applyBorder="1" applyNumberFormat="1">
      <alignment horizontal="center" vertical="top"/>
    </xf>
    <xf numFmtId="171" fontId="2" fillId="3" borderId="3" xfId="0" applyFont="1" applyFill="1" applyBorder="1" applyNumberFormat="1">
      <alignment horizontal="center" vertical="top"/>
    </xf>
    <xf numFmtId="171" fontId="2" fillId="3" borderId="1" xfId="0" applyFont="1" applyFill="1" applyBorder="1" applyNumberFormat="1">
      <alignment horizontal="center" vertical="top"/>
    </xf>
    <xf numFmtId="171" fontId="2" fillId="3" borderId="5" xfId="0" applyFont="1" applyFill="1" applyBorder="1" applyNumberFormat="1">
      <alignment horizontal="center" vertical="top"/>
    </xf>
    <xf numFmtId="171" fontId="2" fillId="3" borderId="13" xfId="0" applyFont="1" applyFill="1" applyBorder="1" applyNumberFormat="1">
      <alignment horizontal="center" vertical="top"/>
    </xf>
    <xf numFmtId="171" fontId="3" fillId="7" borderId="3" xfId="0" applyFont="1" applyFill="1" applyBorder="1" applyNumberFormat="1">
      <alignment horizontal="center" vertical="top"/>
    </xf>
    <xf numFmtId="171" fontId="3" fillId="5" borderId="3" xfId="0" applyFont="1" applyFill="1" applyBorder="1" applyNumberFormat="1">
      <alignment horizontal="center" vertical="top"/>
    </xf>
    <xf numFmtId="171" fontId="2" fillId="4" borderId="2" xfId="0" applyFont="1" applyFill="1" applyBorder="1" applyNumberFormat="1">
      <alignment horizontal="center" vertical="top"/>
    </xf>
    <xf numFmtId="171" fontId="2" fillId="4" borderId="8" xfId="0" applyFont="1" applyFill="1" applyBorder="1" applyNumberFormat="1">
      <alignment horizontal="center" vertical="top"/>
    </xf>
    <xf numFmtId="171" fontId="2" fillId="4" borderId="9" xfId="0" applyFont="1" applyFill="1" applyBorder="1" applyNumberFormat="1">
      <alignment horizontal="center" vertical="top"/>
    </xf>
    <xf numFmtId="171" fontId="2" fillId="5" borderId="3" xfId="0" applyFont="1" applyFill="1" applyBorder="1" applyNumberFormat="1">
      <alignment horizontal="center" vertical="top"/>
    </xf>
    <xf numFmtId="171" fontId="2" fillId="5" borderId="6" xfId="0" applyFont="1" applyFill="1" applyBorder="1" applyNumberFormat="1">
      <alignment horizontal="center" vertical="top"/>
    </xf>
    <xf numFmtId="171" fontId="3" fillId="5" borderId="2" xfId="0" applyFont="1" applyFill="1" applyBorder="1" applyNumberFormat="1">
      <alignment horizontal="center" vertical="top"/>
    </xf>
    <xf numFmtId="171" fontId="3" fillId="5" borderId="1" xfId="0" applyFont="1" applyFill="1" applyBorder="1" applyNumberFormat="1">
      <alignment horizontal="center" vertical="top"/>
    </xf>
    <xf numFmtId="171" fontId="3" fillId="5" borderId="5" xfId="0" applyFont="1" applyFill="1" applyBorder="1" applyNumberFormat="1">
      <alignment horizontal="center" vertical="top"/>
    </xf>
    <xf numFmtId="171" fontId="3" fillId="5" borderId="4" xfId="0" applyFont="1" applyFill="1" applyBorder="1" applyNumberFormat="1">
      <alignment horizontal="center" vertical="top"/>
    </xf>
    <xf numFmtId="171" fontId="3" fillId="5" borderId="19" xfId="0" applyFont="1" applyFill="1" applyBorder="1" applyNumberFormat="1">
      <alignment horizontal="center" vertical="top"/>
    </xf>
    <xf numFmtId="171" fontId="3" fillId="5" borderId="10" xfId="0" applyFont="1" applyFill="1" applyBorder="1" applyNumberFormat="1">
      <alignment horizontal="center" vertical="top"/>
    </xf>
    <xf numFmtId="171" fontId="2" fillId="8" borderId="2" xfId="0" applyFont="1" applyFill="1" applyBorder="1" applyNumberFormat="1">
      <alignment horizontal="center" vertical="top"/>
    </xf>
    <xf numFmtId="171" fontId="2" fillId="8" borderId="8" xfId="0" applyFont="1" applyFill="1" applyBorder="1" applyNumberFormat="1">
      <alignment horizontal="center" vertical="top"/>
    </xf>
    <xf numFmtId="171" fontId="2" fillId="8" borderId="9" xfId="0" applyFont="1" applyFill="1" applyBorder="1" applyNumberFormat="1">
      <alignment horizontal="center" vertical="top"/>
    </xf>
    <xf numFmtId="171" fontId="3" fillId="8" borderId="3" xfId="0" applyFont="1" applyFill="1" applyBorder="1" applyNumberFormat="1">
      <alignment horizontal="center" vertical="top"/>
    </xf>
    <xf numFmtId="171" fontId="2" fillId="8" borderId="3" xfId="0" applyFont="1" applyFill="1" applyBorder="1" applyNumberFormat="1">
      <alignment horizontal="center" vertical="top"/>
    </xf>
    <xf numFmtId="171" fontId="2" fillId="8" borderId="1" xfId="0" applyFont="1" applyFill="1" applyBorder="1" applyNumberFormat="1">
      <alignment horizontal="center" vertical="top"/>
    </xf>
    <xf numFmtId="171" fontId="2" fillId="8" borderId="5" xfId="0" applyFont="1" applyFill="1" applyBorder="1" applyNumberFormat="1">
      <alignment horizontal="center" vertical="top"/>
    </xf>
    <xf numFmtId="171" fontId="2" fillId="8" borderId="4" xfId="0" applyFont="1" applyFill="1" applyBorder="1" applyNumberFormat="1">
      <alignment horizontal="center" vertical="top"/>
    </xf>
    <xf numFmtId="171" fontId="2" fillId="8" borderId="19" xfId="0" applyFont="1" applyFill="1" applyBorder="1" applyNumberFormat="1">
      <alignment horizontal="center" vertical="top"/>
    </xf>
    <xf numFmtId="171" fontId="2" fillId="8" borderId="10" xfId="0" applyFont="1" applyFill="1" applyBorder="1" applyNumberFormat="1">
      <alignment horizontal="center" vertical="top"/>
    </xf>
    <xf numFmtId="171" fontId="2" fillId="5" borderId="1" xfId="0" applyFont="1" applyFill="1" applyBorder="1" applyNumberFormat="1">
      <alignment horizontal="center" vertical="top"/>
    </xf>
    <xf numFmtId="171" fontId="2" fillId="5" borderId="5" xfId="0" applyFont="1" applyFill="1" applyBorder="1" applyNumberFormat="1">
      <alignment horizontal="center" vertical="top"/>
    </xf>
    <xf numFmtId="171" fontId="2" fillId="5" borderId="4" xfId="0" applyFont="1" applyFill="1" applyBorder="1" applyNumberFormat="1">
      <alignment horizontal="center" vertical="top"/>
    </xf>
    <xf numFmtId="171" fontId="2" fillId="5" borderId="19" xfId="0" applyFont="1" applyFill="1" applyBorder="1" applyNumberFormat="1">
      <alignment horizontal="center" vertical="top"/>
    </xf>
    <xf numFmtId="171" fontId="2" fillId="5" borderId="10" xfId="0" applyFont="1" applyFill="1" applyBorder="1" applyNumberFormat="1">
      <alignment horizontal="center" vertical="top"/>
    </xf>
    <xf numFmtId="172" fontId="3" fillId="5" borderId="1" xfId="0" applyFont="1" applyFill="1" applyBorder="1" applyNumberFormat="1">
      <alignment horizontal="center" vertical="top"/>
    </xf>
    <xf numFmtId="2" fontId="3" fillId="5" borderId="5" xfId="0" applyFont="1" applyFill="1" applyBorder="1" applyNumberFormat="1">
      <alignment horizontal="center" vertical="top"/>
    </xf>
    <xf numFmtId="2" fontId="2" fillId="5" borderId="1" xfId="0" applyFont="1" applyFill="1" applyBorder="1" applyNumberFormat="1">
      <alignment horizontal="center" vertical="top"/>
    </xf>
    <xf numFmtId="2" fontId="2" fillId="5" borderId="5" xfId="0" applyFont="1" applyFill="1" applyBorder="1" applyNumberFormat="1">
      <alignment horizontal="center" vertical="top"/>
    </xf>
    <xf numFmtId="2" fontId="2" fillId="5" borderId="3" xfId="0" applyFont="1" applyFill="1" applyBorder="1" applyNumberFormat="1">
      <alignment horizontal="center" vertical="top"/>
    </xf>
    <xf numFmtId="0" fontId="7" fillId="4" borderId="23" xfId="0" applyFont="1" applyFill="1" applyBorder="1">
      <alignment horizontal="left" vertical="center" wrapText="1"/>
    </xf>
    <xf numFmtId="0" fontId="7" fillId="4" borderId="0" xfId="0" applyFont="1" applyFill="1">
      <alignment horizontal="left" vertical="center" wrapText="1"/>
    </xf>
    <xf numFmtId="0" fontId="7" fillId="4" borderId="24" xfId="0" applyFont="1" applyFill="1" applyBorder="1">
      <alignment horizontal="left" vertical="center" wrapText="1"/>
    </xf>
    <xf numFmtId="0" fontId="3" fillId="0" borderId="2" xfId="0" applyFont="1" applyBorder="1">
      <alignment horizontal="center" vertical="center"/>
    </xf>
    <xf numFmtId="0" fontId="3" fillId="0" borderId="3" xfId="0" applyFont="1" applyBorder="1">
      <alignment horizontal="center" vertical="center"/>
    </xf>
    <xf numFmtId="0" fontId="3" fillId="0" borderId="4" xfId="0" applyFont="1" applyBorder="1">
      <alignment horizontal="center" vertical="center"/>
    </xf>
    <xf numFmtId="0" fontId="4" fillId="0" borderId="9" xfId="0" applyFont="1" applyBorder="1">
      <alignment horizontal="center" vertical="center" wrapText="1"/>
    </xf>
    <xf numFmtId="0" fontId="4" fillId="0" borderId="5" xfId="0" applyFont="1" applyBorder="1">
      <alignment horizontal="center" vertical="center" wrapText="1"/>
    </xf>
    <xf numFmtId="0" fontId="3" fillId="0" borderId="25" xfId="0" applyFont="1" applyBorder="1">
      <alignment horizontal="center" vertical="center" wrapText="1"/>
    </xf>
    <xf numFmtId="0" fontId="3" fillId="0" borderId="26" xfId="0" applyFont="1" applyBorder="1">
      <alignment horizontal="center" vertical="center" wrapText="1"/>
    </xf>
    <xf numFmtId="0" fontId="3" fillId="0" borderId="27" xfId="0" applyFont="1" applyBorder="1">
      <alignment horizontal="center" vertical="center" wrapText="1"/>
    </xf>
    <xf numFmtId="0" fontId="3" fillId="2" borderId="17" xfId="0" applyFont="1" applyFill="1" applyBorder="1">
      <alignment horizontal="center" vertical="center" wrapText="1"/>
    </xf>
    <xf numFmtId="0" fontId="3" fillId="2" borderId="16" xfId="0" applyFont="1" applyFill="1" applyBorder="1">
      <alignment horizontal="center" vertical="center" wrapText="1"/>
    </xf>
    <xf numFmtId="0" fontId="3" fillId="2" borderId="18" xfId="0" applyFont="1" applyFill="1" applyBorder="1">
      <alignment horizontal="center" vertical="center" wrapText="1"/>
    </xf>
    <xf numFmtId="0" fontId="2" fillId="0" borderId="4" xfId="0" applyFont="1" applyBorder="1">
      <alignment horizontal="center" vertical="center"/>
    </xf>
    <xf numFmtId="0" fontId="3" fillId="0" borderId="1" xfId="0" applyFont="1" applyBorder="1">
      <alignment horizontal="center" vertical="center"/>
    </xf>
    <xf numFmtId="0" fontId="3" fillId="0" borderId="19" xfId="0" applyFont="1" applyBorder="1">
      <alignment horizontal="center" vertical="center"/>
    </xf>
    <xf numFmtId="0" fontId="3" fillId="0" borderId="5" xfId="0" applyFont="1" applyBorder="1">
      <alignment horizontal="center" vertical="center"/>
    </xf>
    <xf numFmtId="0" fontId="3" fillId="0" borderId="10" xfId="0" applyFont="1" applyBorder="1">
      <alignment horizontal="center" vertical="center"/>
    </xf>
    <xf numFmtId="0" fontId="3" fillId="0" borderId="28" xfId="0" applyFont="1" applyBorder="1">
      <alignment horizontal="center" vertical="center" wrapText="1"/>
    </xf>
    <xf numFmtId="0" fontId="3" fillId="0" borderId="29" xfId="0" applyFont="1" applyBorder="1">
      <alignment horizontal="center" vertical="center" wrapText="1"/>
    </xf>
    <xf numFmtId="2" fontId="6" fillId="2" borderId="5" xfId="0" applyFont="1" applyFill="1" applyBorder="1" applyNumberFormat="1">
      <alignment horizontal="center" vertical="center"/>
    </xf>
    <xf numFmtId="2" fontId="3" fillId="2" borderId="5" xfId="0" applyFont="1" applyFill="1" applyBorder="1" applyNumberFormat="1">
      <alignment horizontal="center" vertical="center"/>
    </xf>
    <xf numFmtId="2" fontId="3" fillId="2" borderId="16" xfId="0" applyFont="1" applyFill="1" applyBorder="1" applyNumberFormat="1">
      <alignment horizontal="center" vertical="center"/>
    </xf>
    <xf numFmtId="0" fontId="8" fillId="6" borderId="17" xfId="0" applyFont="1" applyFill="1" applyBorder="1">
      <alignment vertical="top" wrapText="1"/>
    </xf>
    <xf numFmtId="2" fontId="7" fillId="5" borderId="3" xfId="0" applyFont="1" applyFill="1" applyBorder="1" applyNumberFormat="1">
      <alignment horizontal="center" vertical="top"/>
    </xf>
    <xf numFmtId="2" fontId="7" fillId="5" borderId="5" xfId="0" applyFont="1" applyFill="1" applyBorder="1" applyNumberFormat="1">
      <alignment horizontal="center" vertical="top"/>
    </xf>
    <xf numFmtId="2" fontId="7" fillId="5" borderId="4" xfId="0" applyFont="1" applyFill="1" applyBorder="1" applyNumberFormat="1">
      <alignment horizontal="center" vertical="top"/>
    </xf>
    <xf numFmtId="2" fontId="7" fillId="5" borderId="10" xfId="0" applyFont="1" applyFill="1" applyBorder="1" applyNumberFormat="1">
      <alignment horizontal="center" vertical="top"/>
    </xf>
  </cellXfs>
  <cellStyles count="3">
    <cellStyle name="Normal" xfId="0" builtinId="0"/>
    <cellStyle name="Обычный 2" xfId="1"/>
    <cellStyle name="Обычный 3" xfId="1"/>
  </cellStyles>
  <dxfs count="33"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Тема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E2528C8-E318-6838-88B8-E5B82381EBA8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0D33E28-60F2-10AC-E6AF-DD28CB08918E}" mc:Ignorable="x14ac xr xr2 xr3">
  <dimension ref="A1:L70"/>
  <sheetViews>
    <sheetView topLeftCell="A1" zoomScale="130" workbookViewId="0" tabSelected="1">
      <pane ySplit="3" topLeftCell="A4" activePane="bottomLeft" state="frozen"/>
    </sheetView>
  </sheetViews>
  <sheetFormatPr customHeight="1" defaultRowHeight="11.25"/>
  <cols>
    <col min="1" max="1" style="6" width="41.66015625" customWidth="1"/>
    <col min="2" max="2" style="7" width="30.5" customWidth="1"/>
    <col min="3" max="3" style="8" width="10.33203125" customWidth="1"/>
    <col min="4" max="4" style="8" width="10.16015625" customWidth="1"/>
    <col min="5" max="5" style="8" width="10.66015625" customWidth="1"/>
    <col min="6" max="6" style="8" width="10" customWidth="1"/>
    <col min="7" max="7" style="8" width="9.5" customWidth="1"/>
    <col min="8" max="8" style="8" width="10.33203125" customWidth="1"/>
    <col min="9" max="9" style="8" width="10.16015625" customWidth="1"/>
    <col min="10" max="10" style="8" width="10.66015625" customWidth="1"/>
    <col min="11" max="11" style="8" width="10.83203125" customWidth="1"/>
    <col min="12" max="12" style="8" width="26.16015625" customWidth="1"/>
  </cols>
  <sheetData>
    <row customHeight="1" ht="11.25">
      <c r="A1" s="134" t="s">
        <v>2</v>
      </c>
      <c r="B1" s="137" t="s">
        <v>3</v>
      </c>
      <c r="C1" s="22" t="s">
        <v>4</v>
      </c>
      <c r="D1" s="23" t="s">
        <v>4</v>
      </c>
      <c r="E1" s="24" t="s">
        <v>5</v>
      </c>
      <c r="F1" s="139" t="s">
        <v>6</v>
      </c>
      <c r="G1" s="140"/>
      <c r="H1" s="140"/>
      <c r="I1" s="140"/>
      <c r="J1" s="140"/>
      <c r="K1" s="141"/>
      <c r="L1" s="142" t="s">
        <v>7</v>
      </c>
    </row>
    <row customHeight="1" ht="11.25">
      <c r="A2" s="135"/>
      <c r="B2" s="138"/>
      <c r="C2" s="135">
        <v>2023</v>
      </c>
      <c r="D2" s="146">
        <v>2024</v>
      </c>
      <c r="E2" s="148">
        <v>2025</v>
      </c>
      <c r="F2" s="150">
        <v>2026</v>
      </c>
      <c r="G2" s="151"/>
      <c r="H2" s="150">
        <v>2027</v>
      </c>
      <c r="I2" s="151"/>
      <c r="J2" s="150">
        <v>2028</v>
      </c>
      <c r="K2" s="151"/>
      <c r="L2" s="143"/>
    </row>
    <row customHeight="1" ht="11.25">
      <c r="A3" s="136"/>
      <c r="B3" s="25"/>
      <c r="C3" s="145"/>
      <c r="D3" s="147"/>
      <c r="E3" s="149"/>
      <c r="F3" s="26" t="s">
        <v>8</v>
      </c>
      <c r="G3" s="27" t="s">
        <v>9</v>
      </c>
      <c r="H3" s="26" t="s">
        <v>8</v>
      </c>
      <c r="I3" s="27" t="s">
        <v>9</v>
      </c>
      <c r="J3" s="26" t="s">
        <v>8</v>
      </c>
      <c r="K3" s="27" t="s">
        <v>9</v>
      </c>
      <c r="L3" s="144"/>
    </row>
    <row customHeight="1" ht="15">
      <c r="A4" s="29" t="s">
        <v>10</v>
      </c>
      <c r="B4" s="31"/>
      <c r="C4" s="35"/>
      <c r="D4" s="30"/>
      <c r="E4" s="31"/>
      <c r="F4" s="35"/>
      <c r="G4" s="31"/>
      <c r="H4" s="35"/>
      <c r="I4" s="31"/>
      <c r="J4" s="28"/>
      <c r="K4" s="2"/>
      <c r="L4" s="152"/>
    </row>
    <row customHeight="1" ht="45">
      <c r="A5" s="13" t="s">
        <v>11</v>
      </c>
      <c r="B5" s="33" t="s">
        <v>12</v>
      </c>
      <c r="C5" s="94">
        <f t="shared" si="0" ref="C5:K5">C11+C28+C33+C38</f>
        <v>3468254.7</v>
      </c>
      <c r="D5" s="95">
        <f t="shared" si="0"/>
        <v>3863054.74016402</v>
      </c>
      <c r="E5" s="96">
        <f t="shared" si="0"/>
        <v>3665357.96765249</v>
      </c>
      <c r="F5" s="94">
        <f t="shared" si="0"/>
        <v>3790410.1266081</v>
      </c>
      <c r="G5" s="96">
        <f t="shared" si="0"/>
        <v>3809648.38084353</v>
      </c>
      <c r="H5" s="94">
        <f t="shared" si="0"/>
        <v>3945134.79107139</v>
      </c>
      <c r="I5" s="96">
        <f t="shared" si="0"/>
        <v>3991397.51923028</v>
      </c>
      <c r="J5" s="97">
        <f t="shared" si="0"/>
        <v>4123146.45574489</v>
      </c>
      <c r="K5" s="95">
        <f t="shared" si="0"/>
        <v>4203066.92625811</v>
      </c>
      <c r="L5" s="153"/>
    </row>
    <row customHeight="1" ht="29.25">
      <c r="A6" s="55" t="s">
        <v>13</v>
      </c>
      <c r="B6" s="56" t="s">
        <v>12</v>
      </c>
      <c r="C6" s="98">
        <f t="shared" si="1" ref="C6:D6">SUM(C12+C29+C34+C39)</f>
        <v>2464747</v>
      </c>
      <c r="D6" s="70">
        <f t="shared" si="1"/>
        <v>2793673</v>
      </c>
      <c r="E6" s="71" t="s">
        <v>14</v>
      </c>
      <c r="F6" s="72" t="s">
        <v>14</v>
      </c>
      <c r="G6" s="71" t="s">
        <v>14</v>
      </c>
      <c r="H6" s="72" t="s">
        <v>14</v>
      </c>
      <c r="I6" s="71" t="s">
        <v>14</v>
      </c>
      <c r="J6" s="92" t="s">
        <v>14</v>
      </c>
      <c r="K6" s="93" t="s">
        <v>14</v>
      </c>
      <c r="L6" s="153"/>
    </row>
    <row customHeight="1" ht="18">
      <c r="A7" s="13" t="s">
        <v>15</v>
      </c>
      <c r="B7" s="34" t="s">
        <v>16</v>
      </c>
      <c r="C7" s="99">
        <v>99.7</v>
      </c>
      <c r="D7" s="57">
        <f t="shared" si="2" ref="D7:F40">IF(ISERROR((D5/C5*100)),0,(D5/C5*100))</f>
        <v>111.383248184282</v>
      </c>
      <c r="E7" s="58">
        <f t="shared" si="2"/>
        <v>94.8823719618548</v>
      </c>
      <c r="F7" s="59">
        <f t="shared" si="2"/>
        <v>103.411731134018</v>
      </c>
      <c r="G7" s="58">
        <f t="shared" si="3" ref="G7:K40">IF(ISERROR((G5/E5*100)),0,(G5/E5*100))</f>
        <v>103.936598129417</v>
      </c>
      <c r="H7" s="59">
        <f t="shared" si="3"/>
        <v>104.082003247542</v>
      </c>
      <c r="I7" s="58">
        <f t="shared" si="3"/>
        <v>104.770758878973</v>
      </c>
      <c r="J7" s="60">
        <f t="shared" si="3"/>
        <v>104.512182069834</v>
      </c>
      <c r="K7" s="57">
        <f t="shared" si="3"/>
        <v>105.303140216128</v>
      </c>
      <c r="L7" s="153"/>
    </row>
    <row customHeight="1" ht="11.25">
      <c r="A8" s="13" t="s">
        <v>17</v>
      </c>
      <c r="B8" s="34" t="s">
        <v>18</v>
      </c>
      <c r="C8" s="99">
        <v>115.5</v>
      </c>
      <c r="D8" s="57">
        <f t="shared" si="4" ref="D8:F8">IF(ISERROR((C11*D14+C28*D31+C33*D36+C38*D41)/C5),0,((C11*D14+C28*D31+C33*D36+C38*D41)/C5))</f>
        <v>110.218842865837</v>
      </c>
      <c r="E8" s="58">
        <f t="shared" si="4"/>
        <v>96.6478991136099</v>
      </c>
      <c r="F8" s="59">
        <f t="shared" si="4"/>
        <v>103.475287246447</v>
      </c>
      <c r="G8" s="58">
        <f t="shared" si="5" ref="G8:K8">IF(ISERROR((E11*G14+E28*G31+E33*G36+E38*G41)/E5),0,((E11*G14+E28*G31+E33*G36+E38*G41)/E5))</f>
        <v>103.369471584447</v>
      </c>
      <c r="H8" s="59">
        <f t="shared" si="5"/>
        <v>103.399164540506</v>
      </c>
      <c r="I8" s="58">
        <f t="shared" si="5"/>
        <v>103.300164117634</v>
      </c>
      <c r="J8" s="60">
        <f t="shared" si="5"/>
        <v>103.332794763026</v>
      </c>
      <c r="K8" s="57">
        <f t="shared" si="5"/>
        <v>103.234451931153</v>
      </c>
      <c r="L8" s="153"/>
    </row>
    <row customHeight="1" ht="18">
      <c r="A9" s="13" t="s">
        <v>19</v>
      </c>
      <c r="B9" s="34" t="s">
        <v>20</v>
      </c>
      <c r="C9" s="99">
        <v>86.5</v>
      </c>
      <c r="D9" s="61">
        <f t="shared" si="6" ref="D9:F9">IF(ISERROR((C11*D15+C28*D32+C33*D37+C38*D42)/C5),0,((C11*D15+C28*D32+C33*D37+C38*D42)/C5))</f>
        <v>101.149300962528</v>
      </c>
      <c r="E9" s="62">
        <f t="shared" si="6"/>
        <v>98.6139436270652</v>
      </c>
      <c r="F9" s="63">
        <f t="shared" si="6"/>
        <v>99.9459692013446</v>
      </c>
      <c r="G9" s="62">
        <f t="shared" si="7" ref="G9:K9">IF(ISERROR((E11*G15+E28*G32+E33*G37+E38*G42)/E5),0,((E11*G15+E28*G32+E33*G37+E38*G42)/E5))</f>
        <v>100.555748380424</v>
      </c>
      <c r="H9" s="63">
        <f t="shared" si="7"/>
        <v>100.66079672383</v>
      </c>
      <c r="I9" s="62">
        <f t="shared" si="7"/>
        <v>101.425171023014</v>
      </c>
      <c r="J9" s="64">
        <f t="shared" si="7"/>
        <v>101.142263959426</v>
      </c>
      <c r="K9" s="61">
        <f t="shared" si="7"/>
        <v>102.004921144721</v>
      </c>
      <c r="L9" s="153"/>
    </row>
    <row customHeight="1" ht="13.5">
      <c r="A10" s="32" t="s">
        <v>21</v>
      </c>
      <c r="B10" s="25"/>
      <c r="C10" s="65"/>
      <c r="D10" s="66"/>
      <c r="E10" s="67"/>
      <c r="F10" s="65"/>
      <c r="G10" s="67"/>
      <c r="H10" s="65"/>
      <c r="I10" s="67"/>
      <c r="J10" s="68"/>
      <c r="K10" s="69"/>
      <c r="L10" s="153"/>
    </row>
    <row customHeight="1" ht="36">
      <c r="A11" s="36" t="s">
        <v>22</v>
      </c>
      <c r="B11" s="37" t="s">
        <v>12</v>
      </c>
      <c r="C11" s="100">
        <f t="shared" si="8" ref="C11:K11">SUM(C16+C20+C24)</f>
        <v>34445</v>
      </c>
      <c r="D11" s="101">
        <f t="shared" si="8"/>
        <v>32725.0268145</v>
      </c>
      <c r="E11" s="102">
        <f t="shared" si="8"/>
        <v>35195.7663389947</v>
      </c>
      <c r="F11" s="100">
        <f t="shared" si="8"/>
        <v>36603.5969925545</v>
      </c>
      <c r="G11" s="102">
        <f t="shared" si="8"/>
        <v>36641.5380286679</v>
      </c>
      <c r="H11" s="100">
        <f t="shared" si="8"/>
        <v>38067.7408722567</v>
      </c>
      <c r="I11" s="102">
        <f t="shared" si="8"/>
        <v>38260.9108018448</v>
      </c>
      <c r="J11" s="100">
        <f t="shared" si="8"/>
        <v>39590.450507147</v>
      </c>
      <c r="K11" s="102">
        <f t="shared" si="8"/>
        <v>39951.8517547323</v>
      </c>
      <c r="L11" s="154"/>
    </row>
    <row customHeight="1" ht="29.25">
      <c r="A12" s="55" t="s">
        <v>13</v>
      </c>
      <c r="B12" s="56" t="s">
        <v>12</v>
      </c>
      <c r="C12" s="98">
        <v>34445</v>
      </c>
      <c r="D12" s="70">
        <v>32725</v>
      </c>
      <c r="E12" s="71" t="s">
        <v>14</v>
      </c>
      <c r="F12" s="72" t="s">
        <v>14</v>
      </c>
      <c r="G12" s="71" t="s">
        <v>14</v>
      </c>
      <c r="H12" s="72" t="s">
        <v>14</v>
      </c>
      <c r="I12" s="71" t="s">
        <v>14</v>
      </c>
      <c r="J12" s="72" t="s">
        <v>14</v>
      </c>
      <c r="K12" s="71" t="s">
        <v>14</v>
      </c>
      <c r="L12" s="154"/>
    </row>
    <row customHeight="1" ht="18">
      <c r="A13" s="17" t="s">
        <v>23</v>
      </c>
      <c r="B13" s="38" t="s">
        <v>16</v>
      </c>
      <c r="C13" s="103">
        <v>79.4</v>
      </c>
      <c r="D13" s="73">
        <f t="shared" si="2"/>
        <v>95.00661</v>
      </c>
      <c r="E13" s="74">
        <f t="shared" si="2"/>
        <v>107.55</v>
      </c>
      <c r="F13" s="75">
        <f t="shared" si="2"/>
        <v>104</v>
      </c>
      <c r="G13" s="74">
        <f t="shared" si="3"/>
        <v>104.1078</v>
      </c>
      <c r="H13" s="75">
        <f t="shared" si="3"/>
        <v>104</v>
      </c>
      <c r="I13" s="74">
        <f t="shared" si="3"/>
        <v>104.4195</v>
      </c>
      <c r="J13" s="75">
        <f t="shared" si="3"/>
        <v>104</v>
      </c>
      <c r="K13" s="74">
        <f t="shared" si="3"/>
        <v>104.4195</v>
      </c>
      <c r="L13" s="154"/>
    </row>
    <row customHeight="1" ht="18">
      <c r="A14" s="17" t="s">
        <v>17</v>
      </c>
      <c r="B14" s="38" t="s">
        <v>24</v>
      </c>
      <c r="C14" s="103">
        <v>111.3</v>
      </c>
      <c r="D14" s="73">
        <f t="shared" si="9" ref="D14:F14">IF(ISERROR((C16*D18+C20*D22+C24*D26)/C11),0,((C16*D18+C20*D22+C24*D26)/C11))</f>
        <v>106.749</v>
      </c>
      <c r="E14" s="74">
        <f t="shared" si="9"/>
        <v>107.55</v>
      </c>
      <c r="F14" s="75">
        <f t="shared" si="9"/>
        <v>104</v>
      </c>
      <c r="G14" s="74">
        <f t="shared" si="10" ref="G14:K14">IF(ISERROR((E16*G18+E20*G22+E24*G26)/E11),0,((E16*G18+E20*G22+E24*G26)/E11))</f>
        <v>103.9</v>
      </c>
      <c r="H14" s="75">
        <f t="shared" si="10"/>
        <v>104</v>
      </c>
      <c r="I14" s="74">
        <f t="shared" si="10"/>
        <v>103.9</v>
      </c>
      <c r="J14" s="75">
        <f t="shared" si="10"/>
        <v>104</v>
      </c>
      <c r="K14" s="74">
        <f t="shared" si="10"/>
        <v>103.9</v>
      </c>
      <c r="L14" s="154"/>
    </row>
    <row customHeight="1" ht="18">
      <c r="A15" s="18" t="s">
        <v>19</v>
      </c>
      <c r="B15" s="39" t="s">
        <v>25</v>
      </c>
      <c r="C15" s="104">
        <v>71.4</v>
      </c>
      <c r="D15" s="76">
        <f t="shared" si="11" ref="D15:F15">IF(ISERROR((C16*D19+C20*D23+C24*D27)/C11),0,((C16*D19+C20*D23+C24*D27)/C11))</f>
        <v>89</v>
      </c>
      <c r="E15" s="77">
        <f t="shared" si="11"/>
        <v>100</v>
      </c>
      <c r="F15" s="78">
        <f t="shared" si="11"/>
        <v>100</v>
      </c>
      <c r="G15" s="79">
        <f t="shared" si="12" ref="G15:K15">IF(ISERROR((E16*G19+E20*G23+E24*G27)/E11),0,((E16*G19+E20*G23+E24*G27)/E11))</f>
        <v>100.2</v>
      </c>
      <c r="H15" s="78">
        <f t="shared" si="12"/>
        <v>100</v>
      </c>
      <c r="I15" s="79">
        <f t="shared" si="12"/>
        <v>100.5</v>
      </c>
      <c r="J15" s="78">
        <f t="shared" si="12"/>
        <v>100</v>
      </c>
      <c r="K15" s="79">
        <f t="shared" si="12"/>
        <v>100.5</v>
      </c>
      <c r="L15" s="154"/>
    </row>
    <row customHeight="1" ht="39">
      <c r="A16" s="9" t="s">
        <v>26</v>
      </c>
      <c r="B16" s="40" t="s">
        <v>12</v>
      </c>
      <c r="C16" s="105"/>
      <c r="D16" s="80">
        <f t="shared" si="13" ref="D16:F24">IF(ISERROR(D19*C16*D18/10000),0,(D19*C16*D18/10000))</f>
        <v>0</v>
      </c>
      <c r="E16" s="81">
        <f t="shared" si="13"/>
        <v>0</v>
      </c>
      <c r="F16" s="82">
        <f t="shared" si="13"/>
        <v>0</v>
      </c>
      <c r="G16" s="81">
        <f t="shared" si="14" ref="G16:K24">IF(ISERROR(G19*E16*G18/10000),0,(G19*E16*G18/10000))</f>
        <v>0</v>
      </c>
      <c r="H16" s="82">
        <f t="shared" si="14"/>
        <v>0</v>
      </c>
      <c r="I16" s="81">
        <f t="shared" si="14"/>
        <v>0</v>
      </c>
      <c r="J16" s="82">
        <f t="shared" si="14"/>
        <v>0</v>
      </c>
      <c r="K16" s="81">
        <f t="shared" si="14"/>
        <v>0</v>
      </c>
      <c r="L16" s="154"/>
    </row>
    <row customHeight="1" ht="19.5">
      <c r="A17" s="10" t="s">
        <v>23</v>
      </c>
      <c r="B17" s="41" t="s">
        <v>16</v>
      </c>
      <c r="C17" s="99"/>
      <c r="D17" s="83">
        <f t="shared" si="15" ref="D17:F25">IF(ISERROR((D16/C16*100)),0,(D16/C16*100))</f>
        <v>0</v>
      </c>
      <c r="E17" s="84">
        <f t="shared" si="15"/>
        <v>0</v>
      </c>
      <c r="F17" s="85">
        <f t="shared" si="15"/>
        <v>0</v>
      </c>
      <c r="G17" s="84">
        <f t="shared" si="16" ref="G17:K25">IF(ISERROR((G16/E16*100)),0,(G16/E16*100))</f>
        <v>0</v>
      </c>
      <c r="H17" s="85">
        <f t="shared" si="16"/>
        <v>0</v>
      </c>
      <c r="I17" s="84">
        <f t="shared" si="16"/>
        <v>0</v>
      </c>
      <c r="J17" s="85">
        <f t="shared" si="16"/>
        <v>0</v>
      </c>
      <c r="K17" s="84">
        <f t="shared" si="16"/>
        <v>0</v>
      </c>
      <c r="L17" s="46"/>
    </row>
    <row customHeight="1" ht="11.25">
      <c r="A18" s="10" t="s">
        <v>17</v>
      </c>
      <c r="B18" s="41" t="s">
        <v>24</v>
      </c>
      <c r="C18" s="99"/>
      <c r="D18" s="106"/>
      <c r="E18" s="107"/>
      <c r="F18" s="99"/>
      <c r="G18" s="107"/>
      <c r="H18" s="99"/>
      <c r="I18" s="107"/>
      <c r="J18" s="99"/>
      <c r="K18" s="107"/>
      <c r="L18" s="46"/>
    </row>
    <row customHeight="1" ht="19.5">
      <c r="A19" s="11" t="s">
        <v>19</v>
      </c>
      <c r="B19" s="42" t="s">
        <v>25</v>
      </c>
      <c r="C19" s="108"/>
      <c r="D19" s="109"/>
      <c r="E19" s="110"/>
      <c r="F19" s="108"/>
      <c r="G19" s="110"/>
      <c r="H19" s="108"/>
      <c r="I19" s="110"/>
      <c r="J19" s="108"/>
      <c r="K19" s="110"/>
      <c r="L19" s="46"/>
    </row>
    <row customHeight="1" ht="39">
      <c r="A20" s="9" t="s">
        <v>27</v>
      </c>
      <c r="B20" s="40" t="s">
        <v>12</v>
      </c>
      <c r="C20" s="105">
        <v>34445</v>
      </c>
      <c r="D20" s="80">
        <f t="shared" si="13"/>
        <v>32725.0268145</v>
      </c>
      <c r="E20" s="81">
        <f t="shared" si="13"/>
        <v>35195.7663389947</v>
      </c>
      <c r="F20" s="82">
        <f t="shared" si="13"/>
        <v>36603.5969925545</v>
      </c>
      <c r="G20" s="81">
        <f t="shared" si="14"/>
        <v>36641.5380286679</v>
      </c>
      <c r="H20" s="82">
        <f t="shared" si="14"/>
        <v>38067.7408722567</v>
      </c>
      <c r="I20" s="81">
        <f t="shared" si="14"/>
        <v>38260.9108018448</v>
      </c>
      <c r="J20" s="82">
        <f t="shared" si="14"/>
        <v>39590.450507147</v>
      </c>
      <c r="K20" s="81">
        <f t="shared" si="14"/>
        <v>39951.8517547323</v>
      </c>
      <c r="L20" s="46"/>
    </row>
    <row customHeight="1" ht="19.5">
      <c r="A21" s="10" t="s">
        <v>23</v>
      </c>
      <c r="B21" s="41" t="s">
        <v>16</v>
      </c>
      <c r="C21" s="99">
        <v>79.4</v>
      </c>
      <c r="D21" s="83">
        <f t="shared" si="15"/>
        <v>95.00661</v>
      </c>
      <c r="E21" s="84">
        <f t="shared" si="15"/>
        <v>107.55</v>
      </c>
      <c r="F21" s="85">
        <f t="shared" si="15"/>
        <v>104</v>
      </c>
      <c r="G21" s="84">
        <f t="shared" si="16"/>
        <v>104.1078</v>
      </c>
      <c r="H21" s="85">
        <f t="shared" si="16"/>
        <v>104</v>
      </c>
      <c r="I21" s="84">
        <f t="shared" si="16"/>
        <v>104.4195</v>
      </c>
      <c r="J21" s="85">
        <f t="shared" si="16"/>
        <v>104</v>
      </c>
      <c r="K21" s="84">
        <f t="shared" si="16"/>
        <v>104.4195</v>
      </c>
      <c r="L21" s="46"/>
    </row>
    <row customHeight="1" ht="11.25">
      <c r="A22" s="10" t="s">
        <v>17</v>
      </c>
      <c r="B22" s="41" t="s">
        <v>24</v>
      </c>
      <c r="C22" s="99">
        <v>111.3</v>
      </c>
      <c r="D22" s="126">
        <v>106.749</v>
      </c>
      <c r="E22" s="127">
        <v>107.55</v>
      </c>
      <c r="F22" s="99">
        <v>104</v>
      </c>
      <c r="G22" s="107">
        <v>103.9</v>
      </c>
      <c r="H22" s="99">
        <v>104</v>
      </c>
      <c r="I22" s="107">
        <v>103.9</v>
      </c>
      <c r="J22" s="99">
        <v>104</v>
      </c>
      <c r="K22" s="107">
        <v>103.9</v>
      </c>
      <c r="L22" s="46"/>
    </row>
    <row customHeight="1" ht="19.5">
      <c r="A23" s="11" t="s">
        <v>19</v>
      </c>
      <c r="B23" s="42" t="s">
        <v>25</v>
      </c>
      <c r="C23" s="108">
        <v>71.4</v>
      </c>
      <c r="D23" s="109">
        <v>89</v>
      </c>
      <c r="E23" s="110">
        <v>100</v>
      </c>
      <c r="F23" s="108">
        <v>100</v>
      </c>
      <c r="G23" s="110">
        <v>100.2</v>
      </c>
      <c r="H23" s="108">
        <v>100</v>
      </c>
      <c r="I23" s="110">
        <v>100.5</v>
      </c>
      <c r="J23" s="108">
        <v>100</v>
      </c>
      <c r="K23" s="110">
        <v>100.5</v>
      </c>
      <c r="L23" s="46"/>
    </row>
    <row customHeight="1" ht="39">
      <c r="A24" s="19" t="s">
        <v>28</v>
      </c>
      <c r="B24" s="43" t="s">
        <v>12</v>
      </c>
      <c r="C24" s="105"/>
      <c r="D24" s="80">
        <f t="shared" si="13"/>
        <v>0</v>
      </c>
      <c r="E24" s="81">
        <f t="shared" si="13"/>
        <v>0</v>
      </c>
      <c r="F24" s="82">
        <f t="shared" si="13"/>
        <v>0</v>
      </c>
      <c r="G24" s="81">
        <f t="shared" si="14"/>
        <v>0</v>
      </c>
      <c r="H24" s="82">
        <f t="shared" si="14"/>
        <v>0</v>
      </c>
      <c r="I24" s="81">
        <f t="shared" si="14"/>
        <v>0</v>
      </c>
      <c r="J24" s="82">
        <f t="shared" si="14"/>
        <v>0</v>
      </c>
      <c r="K24" s="81">
        <f t="shared" si="14"/>
        <v>0</v>
      </c>
      <c r="L24" s="46"/>
    </row>
    <row customHeight="1" ht="19.5">
      <c r="A25" s="10" t="s">
        <v>23</v>
      </c>
      <c r="B25" s="41" t="s">
        <v>16</v>
      </c>
      <c r="C25" s="99"/>
      <c r="D25" s="83">
        <f t="shared" si="15"/>
        <v>0</v>
      </c>
      <c r="E25" s="84">
        <f t="shared" si="15"/>
        <v>0</v>
      </c>
      <c r="F25" s="85">
        <f t="shared" si="15"/>
        <v>0</v>
      </c>
      <c r="G25" s="84">
        <f t="shared" si="16"/>
        <v>0</v>
      </c>
      <c r="H25" s="85">
        <f t="shared" si="16"/>
        <v>0</v>
      </c>
      <c r="I25" s="84">
        <f t="shared" si="16"/>
        <v>0</v>
      </c>
      <c r="J25" s="85">
        <f t="shared" si="16"/>
        <v>0</v>
      </c>
      <c r="K25" s="84">
        <f t="shared" si="16"/>
        <v>0</v>
      </c>
      <c r="L25" s="46"/>
    </row>
    <row customHeight="1" ht="11.25">
      <c r="A26" s="10" t="s">
        <v>17</v>
      </c>
      <c r="B26" s="41" t="s">
        <v>24</v>
      </c>
      <c r="C26" s="99"/>
      <c r="D26" s="106"/>
      <c r="E26" s="107"/>
      <c r="F26" s="99"/>
      <c r="G26" s="107"/>
      <c r="H26" s="99"/>
      <c r="I26" s="107"/>
      <c r="J26" s="99"/>
      <c r="K26" s="107"/>
      <c r="L26" s="46"/>
    </row>
    <row customHeight="1" ht="19.5">
      <c r="A27" s="11" t="s">
        <v>19</v>
      </c>
      <c r="B27" s="42" t="s">
        <v>25</v>
      </c>
      <c r="C27" s="108"/>
      <c r="D27" s="109"/>
      <c r="E27" s="110"/>
      <c r="F27" s="108"/>
      <c r="G27" s="110"/>
      <c r="H27" s="108"/>
      <c r="I27" s="110"/>
      <c r="J27" s="108"/>
      <c r="K27" s="110"/>
      <c r="L27" s="46"/>
    </row>
    <row customHeight="1" ht="54">
      <c r="A28" s="36" t="s">
        <v>29</v>
      </c>
      <c r="B28" s="37" t="s">
        <v>12</v>
      </c>
      <c r="C28" s="111">
        <v>3101944.1</v>
      </c>
      <c r="D28" s="112">
        <v>3454684.3890436</v>
      </c>
      <c r="E28" s="113">
        <v>3231928.25012633</v>
      </c>
      <c r="F28" s="111">
        <v>3338448.51852733</v>
      </c>
      <c r="G28" s="113">
        <v>3357217.14612356</v>
      </c>
      <c r="H28" s="111">
        <v>3474679.36065631</v>
      </c>
      <c r="I28" s="113">
        <v>3519418.06001581</v>
      </c>
      <c r="J28" s="111">
        <v>3633872.8081132</v>
      </c>
      <c r="K28" s="113">
        <v>3710228.33484365</v>
      </c>
      <c r="L28" s="155" t="s">
        <v>30</v>
      </c>
    </row>
    <row customHeight="1" ht="29.25">
      <c r="A29" s="15" t="s">
        <v>13</v>
      </c>
      <c r="B29" s="47" t="s">
        <v>12</v>
      </c>
      <c r="C29" s="114">
        <v>2219973</v>
      </c>
      <c r="D29" s="86">
        <v>2517495</v>
      </c>
      <c r="E29" s="71" t="s">
        <v>14</v>
      </c>
      <c r="F29" s="72" t="s">
        <v>14</v>
      </c>
      <c r="G29" s="71" t="s">
        <v>14</v>
      </c>
      <c r="H29" s="72" t="s">
        <v>14</v>
      </c>
      <c r="I29" s="71" t="s">
        <v>14</v>
      </c>
      <c r="J29" s="72" t="s">
        <v>14</v>
      </c>
      <c r="K29" s="71" t="s">
        <v>14</v>
      </c>
      <c r="L29" s="51"/>
    </row>
    <row customHeight="1" ht="18">
      <c r="A30" s="17" t="s">
        <v>23</v>
      </c>
      <c r="B30" s="38" t="s">
        <v>16</v>
      </c>
      <c r="C30" s="115">
        <v>100.7</v>
      </c>
      <c r="D30" s="116">
        <v>111.371587548712</v>
      </c>
      <c r="E30" s="117">
        <v>93.5520553013835</v>
      </c>
      <c r="F30" s="115">
        <v>103.29587355155</v>
      </c>
      <c r="G30" s="117">
        <v>103.876598931066</v>
      </c>
      <c r="H30" s="115">
        <v>104.080663259384</v>
      </c>
      <c r="I30" s="117">
        <v>104.831409671535</v>
      </c>
      <c r="J30" s="115">
        <v>104.581529140773</v>
      </c>
      <c r="K30" s="117">
        <v>105.421642770879</v>
      </c>
      <c r="L30" s="154"/>
    </row>
    <row customHeight="1" ht="11.25">
      <c r="A31" s="17" t="s">
        <v>17</v>
      </c>
      <c r="B31" s="38" t="s">
        <v>24</v>
      </c>
      <c r="C31" s="115">
        <v>116.6</v>
      </c>
      <c r="D31" s="116">
        <v>110.219163409489</v>
      </c>
      <c r="E31" s="117">
        <v>95.5581935652063</v>
      </c>
      <c r="F31" s="115">
        <v>103.367953092015</v>
      </c>
      <c r="G31" s="117">
        <v>103.261357499107</v>
      </c>
      <c r="H31" s="115">
        <v>103.305381347554</v>
      </c>
      <c r="I31" s="117">
        <v>103.206943022621</v>
      </c>
      <c r="J31" s="115">
        <v>103.242458276013</v>
      </c>
      <c r="K31" s="117">
        <v>103.145197113379</v>
      </c>
      <c r="L31" s="154"/>
    </row>
    <row customHeight="1" ht="18">
      <c r="A32" s="48" t="s">
        <v>19</v>
      </c>
      <c r="B32" s="49" t="s">
        <v>25</v>
      </c>
      <c r="C32" s="118">
        <v>86.6</v>
      </c>
      <c r="D32" s="119">
        <v>101.154038470584</v>
      </c>
      <c r="E32" s="120">
        <v>98.4199298055078</v>
      </c>
      <c r="F32" s="118">
        <v>99.9387232008192</v>
      </c>
      <c r="G32" s="120">
        <v>100.603457335606</v>
      </c>
      <c r="H32" s="118">
        <v>100.750255868777</v>
      </c>
      <c r="I32" s="120">
        <v>101.574620458594</v>
      </c>
      <c r="J32" s="118">
        <v>101.296921188742</v>
      </c>
      <c r="K32" s="120">
        <v>102.206741973032</v>
      </c>
      <c r="L32" s="154"/>
    </row>
    <row customHeight="1" ht="45">
      <c r="A33" s="36" t="s">
        <v>31</v>
      </c>
      <c r="B33" s="37" t="s">
        <v>12</v>
      </c>
      <c r="C33" s="105">
        <v>256064</v>
      </c>
      <c r="D33" s="101">
        <f t="shared" si="17" ref="D33:F38">IF(ISERROR(D37*C33*D36/10000),0,(D37*C33*D36/10000))</f>
        <v>291031.2804352</v>
      </c>
      <c r="E33" s="102">
        <f t="shared" si="17"/>
        <v>309126.73235882</v>
      </c>
      <c r="F33" s="100">
        <f t="shared" si="17"/>
        <v>322419.181850249</v>
      </c>
      <c r="G33" s="102">
        <f t="shared" si="18" ref="G33:K38">IF(ISERROR(G37*E33*G36/10000),0,(G37*E33*G36/10000))</f>
        <v>322754.275228127</v>
      </c>
      <c r="H33" s="100">
        <f t="shared" si="18"/>
        <v>335638.368306109</v>
      </c>
      <c r="I33" s="102">
        <f t="shared" si="18"/>
        <v>336671.439575963</v>
      </c>
      <c r="J33" s="100">
        <f t="shared" si="18"/>
        <v>349063.903038353</v>
      </c>
      <c r="K33" s="102">
        <f t="shared" si="18"/>
        <v>351550.633848023</v>
      </c>
      <c r="L33" s="154"/>
    </row>
    <row customHeight="1" ht="29.25">
      <c r="A34" s="55" t="s">
        <v>13</v>
      </c>
      <c r="B34" s="56" t="s">
        <v>12</v>
      </c>
      <c r="C34" s="98">
        <v>193020</v>
      </c>
      <c r="D34" s="70">
        <v>227001</v>
      </c>
      <c r="E34" s="87" t="s">
        <v>14</v>
      </c>
      <c r="F34" s="88" t="s">
        <v>14</v>
      </c>
      <c r="G34" s="87" t="s">
        <v>14</v>
      </c>
      <c r="H34" s="88" t="s">
        <v>14</v>
      </c>
      <c r="I34" s="87" t="s">
        <v>14</v>
      </c>
      <c r="J34" s="88" t="s">
        <v>14</v>
      </c>
      <c r="K34" s="87" t="s">
        <v>14</v>
      </c>
      <c r="L34" s="154"/>
    </row>
    <row customHeight="1" ht="18">
      <c r="A35" s="17" t="s">
        <v>23</v>
      </c>
      <c r="B35" s="38" t="s">
        <v>16</v>
      </c>
      <c r="C35" s="103">
        <v>89</v>
      </c>
      <c r="D35" s="73">
        <f t="shared" si="2"/>
        <v>113.65568</v>
      </c>
      <c r="E35" s="74">
        <f t="shared" si="2"/>
        <v>106.2177</v>
      </c>
      <c r="F35" s="75">
        <f t="shared" si="2"/>
        <v>104.3</v>
      </c>
      <c r="G35" s="74">
        <f t="shared" si="3"/>
        <v>104.4084</v>
      </c>
      <c r="H35" s="75">
        <f t="shared" si="3"/>
        <v>104.1</v>
      </c>
      <c r="I35" s="74">
        <f t="shared" si="3"/>
        <v>104.312</v>
      </c>
      <c r="J35" s="75">
        <f t="shared" si="3"/>
        <v>104</v>
      </c>
      <c r="K35" s="74">
        <f t="shared" si="3"/>
        <v>104.4195</v>
      </c>
      <c r="L35" s="154"/>
    </row>
    <row customHeight="1" ht="11.25">
      <c r="A36" s="17" t="s">
        <v>17</v>
      </c>
      <c r="B36" s="38" t="s">
        <v>24</v>
      </c>
      <c r="C36" s="103">
        <v>106.8</v>
      </c>
      <c r="D36" s="128">
        <v>110.56</v>
      </c>
      <c r="E36" s="122">
        <v>105.9</v>
      </c>
      <c r="F36" s="103">
        <v>104.3</v>
      </c>
      <c r="G36" s="122">
        <v>104.2</v>
      </c>
      <c r="H36" s="103">
        <v>104.1</v>
      </c>
      <c r="I36" s="122">
        <v>104</v>
      </c>
      <c r="J36" s="103">
        <v>104</v>
      </c>
      <c r="K36" s="122">
        <v>103.9</v>
      </c>
      <c r="L36" s="154"/>
    </row>
    <row customHeight="1" ht="18">
      <c r="A37" s="48" t="s">
        <v>19</v>
      </c>
      <c r="B37" s="49" t="s">
        <v>25</v>
      </c>
      <c r="C37" s="123">
        <v>83.36</v>
      </c>
      <c r="D37" s="124">
        <v>102.8</v>
      </c>
      <c r="E37" s="125">
        <v>100.3</v>
      </c>
      <c r="F37" s="123">
        <v>100</v>
      </c>
      <c r="G37" s="125">
        <v>100.2</v>
      </c>
      <c r="H37" s="123">
        <v>100</v>
      </c>
      <c r="I37" s="125">
        <v>100.3</v>
      </c>
      <c r="J37" s="123">
        <v>100</v>
      </c>
      <c r="K37" s="125">
        <v>100.5</v>
      </c>
      <c r="L37" s="154"/>
    </row>
    <row customHeight="1" ht="54">
      <c r="A38" s="36" t="s">
        <v>32</v>
      </c>
      <c r="B38" s="37" t="s">
        <v>12</v>
      </c>
      <c r="C38" s="105">
        <v>75801.6</v>
      </c>
      <c r="D38" s="101">
        <f t="shared" si="17"/>
        <v>84614.04387072</v>
      </c>
      <c r="E38" s="102">
        <f t="shared" si="17"/>
        <v>89107.2188283429</v>
      </c>
      <c r="F38" s="100">
        <f t="shared" si="17"/>
        <v>92938.8292379616</v>
      </c>
      <c r="G38" s="102">
        <f t="shared" si="18"/>
        <v>93035.4214631716</v>
      </c>
      <c r="H38" s="100">
        <f t="shared" si="18"/>
        <v>96749.321236718</v>
      </c>
      <c r="I38" s="102">
        <f t="shared" si="18"/>
        <v>97047.1088366636</v>
      </c>
      <c r="J38" s="100">
        <f t="shared" si="18"/>
        <v>100619.294086187</v>
      </c>
      <c r="K38" s="102">
        <f t="shared" si="18"/>
        <v>101336.1058117</v>
      </c>
      <c r="L38" s="154"/>
    </row>
    <row customHeight="1" ht="29.25">
      <c r="A39" s="55" t="s">
        <v>13</v>
      </c>
      <c r="B39" s="56" t="s">
        <v>12</v>
      </c>
      <c r="C39" s="98">
        <v>17309</v>
      </c>
      <c r="D39" s="70">
        <v>16452</v>
      </c>
      <c r="E39" s="87" t="s">
        <v>14</v>
      </c>
      <c r="F39" s="88" t="s">
        <v>14</v>
      </c>
      <c r="G39" s="87" t="s">
        <v>14</v>
      </c>
      <c r="H39" s="88" t="s">
        <v>14</v>
      </c>
      <c r="I39" s="87" t="s">
        <v>14</v>
      </c>
      <c r="J39" s="88" t="s">
        <v>14</v>
      </c>
      <c r="K39" s="87" t="s">
        <v>14</v>
      </c>
      <c r="L39" s="154"/>
    </row>
    <row customHeight="1" ht="18">
      <c r="A40" s="17" t="s">
        <v>23</v>
      </c>
      <c r="B40" s="38" t="s">
        <v>16</v>
      </c>
      <c r="C40" s="103">
        <v>112.8</v>
      </c>
      <c r="D40" s="73">
        <f t="shared" si="2"/>
        <v>111.62567</v>
      </c>
      <c r="E40" s="74">
        <f t="shared" si="2"/>
        <v>105.3102</v>
      </c>
      <c r="F40" s="75">
        <f t="shared" si="2"/>
        <v>104.3</v>
      </c>
      <c r="G40" s="74">
        <f t="shared" si="3"/>
        <v>104.4084</v>
      </c>
      <c r="H40" s="75">
        <f t="shared" si="3"/>
        <v>104.1</v>
      </c>
      <c r="I40" s="74">
        <f t="shared" si="3"/>
        <v>104.312</v>
      </c>
      <c r="J40" s="75">
        <f t="shared" si="3"/>
        <v>104</v>
      </c>
      <c r="K40" s="74">
        <f t="shared" si="3"/>
        <v>104.4195</v>
      </c>
      <c r="L40" s="154"/>
    </row>
    <row customHeight="1" ht="11.25">
      <c r="A41" s="17" t="s">
        <v>17</v>
      </c>
      <c r="B41" s="38" t="s">
        <v>24</v>
      </c>
      <c r="C41" s="103">
        <v>104.8</v>
      </c>
      <c r="D41" s="128">
        <v>110.63</v>
      </c>
      <c r="E41" s="122">
        <v>105.1</v>
      </c>
      <c r="F41" s="103">
        <v>104.3</v>
      </c>
      <c r="G41" s="122">
        <v>104.2</v>
      </c>
      <c r="H41" s="103">
        <v>104.1</v>
      </c>
      <c r="I41" s="122">
        <v>104</v>
      </c>
      <c r="J41" s="103">
        <v>104</v>
      </c>
      <c r="K41" s="122">
        <v>103.9</v>
      </c>
      <c r="L41" s="154"/>
    </row>
    <row customHeight="1" ht="18">
      <c r="A42" s="48" t="s">
        <v>19</v>
      </c>
      <c r="B42" s="49" t="s">
        <v>25</v>
      </c>
      <c r="C42" s="123">
        <v>107.6</v>
      </c>
      <c r="D42" s="124">
        <v>100.9</v>
      </c>
      <c r="E42" s="125">
        <v>100.2</v>
      </c>
      <c r="F42" s="123">
        <v>100</v>
      </c>
      <c r="G42" s="125">
        <v>100.2</v>
      </c>
      <c r="H42" s="123">
        <v>100</v>
      </c>
      <c r="I42" s="125">
        <v>100.3</v>
      </c>
      <c r="J42" s="123">
        <v>100</v>
      </c>
      <c r="K42" s="125">
        <v>100.5</v>
      </c>
      <c r="L42" s="154"/>
    </row>
    <row customHeight="1" ht="18.75">
      <c r="A43" s="131" t="s">
        <v>33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3"/>
      <c r="L43" s="153"/>
    </row>
    <row customHeight="1" ht="19.5">
      <c r="A44" s="9" t="s">
        <v>34</v>
      </c>
      <c r="B44" s="40" t="s">
        <v>25</v>
      </c>
      <c r="C44" s="89">
        <f t="shared" si="19" ref="C44:K44">C19</f>
        <v>0</v>
      </c>
      <c r="D44" s="89">
        <f t="shared" si="19"/>
        <v>0</v>
      </c>
      <c r="E44" s="90">
        <f t="shared" si="19"/>
        <v>0</v>
      </c>
      <c r="F44" s="91">
        <f t="shared" si="19"/>
        <v>0</v>
      </c>
      <c r="G44" s="90">
        <f t="shared" si="19"/>
        <v>0</v>
      </c>
      <c r="H44" s="91">
        <f t="shared" si="19"/>
        <v>0</v>
      </c>
      <c r="I44" s="90">
        <f t="shared" si="19"/>
        <v>0</v>
      </c>
      <c r="J44" s="91">
        <f t="shared" si="19"/>
        <v>0</v>
      </c>
      <c r="K44" s="90">
        <f t="shared" si="19"/>
        <v>0</v>
      </c>
      <c r="L44" s="46"/>
    </row>
    <row customHeight="1" ht="11.25">
      <c r="A45" s="16" t="s">
        <v>35</v>
      </c>
      <c r="B45" s="44" t="s">
        <v>36</v>
      </c>
      <c r="C45" s="103"/>
      <c r="D45" s="121"/>
      <c r="E45" s="122"/>
      <c r="F45" s="103"/>
      <c r="G45" s="122"/>
      <c r="H45" s="103"/>
      <c r="I45" s="122"/>
      <c r="J45" s="103"/>
      <c r="K45" s="122"/>
      <c r="L45" s="46"/>
    </row>
    <row customHeight="1" ht="11.25">
      <c r="A46" s="16" t="s">
        <v>37</v>
      </c>
      <c r="B46" s="44" t="s">
        <v>38</v>
      </c>
      <c r="C46" s="103"/>
      <c r="D46" s="121"/>
      <c r="E46" s="122"/>
      <c r="F46" s="103"/>
      <c r="G46" s="122"/>
      <c r="H46" s="103"/>
      <c r="I46" s="122"/>
      <c r="J46" s="103"/>
      <c r="K46" s="122"/>
      <c r="L46" s="46"/>
    </row>
    <row customHeight="1" ht="11.25">
      <c r="A47" s="156"/>
      <c r="B47" s="157"/>
      <c r="C47" s="103"/>
      <c r="D47" s="121"/>
      <c r="E47" s="122"/>
      <c r="F47" s="103"/>
      <c r="G47" s="122"/>
      <c r="H47" s="103"/>
      <c r="I47" s="122"/>
      <c r="J47" s="103"/>
      <c r="K47" s="122"/>
      <c r="L47" s="46"/>
    </row>
    <row customHeight="1" ht="11.25">
      <c r="A48" s="156"/>
      <c r="B48" s="157"/>
      <c r="C48" s="103"/>
      <c r="D48" s="121"/>
      <c r="E48" s="122"/>
      <c r="F48" s="103"/>
      <c r="G48" s="122"/>
      <c r="H48" s="103"/>
      <c r="I48" s="122"/>
      <c r="J48" s="103"/>
      <c r="K48" s="122"/>
      <c r="L48" s="46"/>
    </row>
    <row customHeight="1" ht="11.25">
      <c r="A49" s="158"/>
      <c r="B49" s="159"/>
      <c r="C49" s="123"/>
      <c r="D49" s="124"/>
      <c r="E49" s="125"/>
      <c r="F49" s="123"/>
      <c r="G49" s="125"/>
      <c r="H49" s="123"/>
      <c r="I49" s="125"/>
      <c r="J49" s="123"/>
      <c r="K49" s="125"/>
      <c r="L49" s="46"/>
    </row>
    <row customHeight="1" ht="19.5">
      <c r="A50" s="9" t="s">
        <v>39</v>
      </c>
      <c r="B50" s="40" t="s">
        <v>25</v>
      </c>
      <c r="C50" s="89">
        <f t="shared" si="20" ref="C50:K50">C23</f>
        <v>71.4</v>
      </c>
      <c r="D50" s="89">
        <f t="shared" si="20"/>
        <v>89</v>
      </c>
      <c r="E50" s="90">
        <f t="shared" si="20"/>
        <v>100</v>
      </c>
      <c r="F50" s="91">
        <f t="shared" si="20"/>
        <v>100</v>
      </c>
      <c r="G50" s="90">
        <f t="shared" si="20"/>
        <v>100.2</v>
      </c>
      <c r="H50" s="91">
        <f t="shared" si="20"/>
        <v>100</v>
      </c>
      <c r="I50" s="90">
        <f t="shared" si="20"/>
        <v>100.5</v>
      </c>
      <c r="J50" s="91">
        <f t="shared" si="20"/>
        <v>100</v>
      </c>
      <c r="K50" s="90">
        <f t="shared" si="20"/>
        <v>100.5</v>
      </c>
      <c r="L50" s="46"/>
    </row>
    <row customHeight="1" ht="11.25">
      <c r="A51" s="16" t="s">
        <v>40</v>
      </c>
      <c r="B51" s="44" t="s">
        <v>36</v>
      </c>
      <c r="C51" s="103"/>
      <c r="D51" s="121"/>
      <c r="E51" s="122"/>
      <c r="F51" s="103"/>
      <c r="G51" s="122"/>
      <c r="H51" s="103"/>
      <c r="I51" s="122"/>
      <c r="J51" s="103"/>
      <c r="K51" s="122"/>
      <c r="L51" s="46"/>
    </row>
    <row customHeight="1" ht="11.25">
      <c r="A52" s="16" t="s">
        <v>41</v>
      </c>
      <c r="B52" s="44" t="s">
        <v>42</v>
      </c>
      <c r="C52" s="103"/>
      <c r="D52" s="121"/>
      <c r="E52" s="122"/>
      <c r="F52" s="103"/>
      <c r="G52" s="122"/>
      <c r="H52" s="103"/>
      <c r="I52" s="122"/>
      <c r="J52" s="103"/>
      <c r="K52" s="122"/>
      <c r="L52" s="46"/>
    </row>
    <row customHeight="1" ht="11.25">
      <c r="A53" s="16" t="s">
        <v>43</v>
      </c>
      <c r="B53" s="44" t="s">
        <v>42</v>
      </c>
      <c r="C53" s="103"/>
      <c r="D53" s="121"/>
      <c r="E53" s="122"/>
      <c r="F53" s="103"/>
      <c r="G53" s="122"/>
      <c r="H53" s="103"/>
      <c r="I53" s="122"/>
      <c r="J53" s="103"/>
      <c r="K53" s="122"/>
      <c r="L53" s="46"/>
    </row>
    <row customHeight="1" ht="11.25">
      <c r="A54" s="16" t="s">
        <v>44</v>
      </c>
      <c r="B54" s="44" t="s">
        <v>42</v>
      </c>
      <c r="C54" s="103"/>
      <c r="D54" s="121"/>
      <c r="E54" s="122"/>
      <c r="F54" s="103"/>
      <c r="G54" s="122"/>
      <c r="H54" s="103"/>
      <c r="I54" s="122"/>
      <c r="J54" s="103"/>
      <c r="K54" s="122"/>
      <c r="L54" s="46"/>
    </row>
    <row customHeight="1" ht="11.25">
      <c r="A55" s="16" t="s">
        <v>45</v>
      </c>
      <c r="B55" s="44" t="s">
        <v>36</v>
      </c>
      <c r="C55" s="103">
        <v>107.2</v>
      </c>
      <c r="D55" s="121">
        <v>95.5</v>
      </c>
      <c r="E55" s="122">
        <v>95.5</v>
      </c>
      <c r="F55" s="103">
        <v>95.5</v>
      </c>
      <c r="G55" s="122">
        <v>95.7</v>
      </c>
      <c r="H55" s="103">
        <v>95.5</v>
      </c>
      <c r="I55" s="122">
        <v>96.2</v>
      </c>
      <c r="J55" s="103">
        <v>95.5</v>
      </c>
      <c r="K55" s="122">
        <v>96.7</v>
      </c>
      <c r="L55" s="46"/>
    </row>
    <row customHeight="1" ht="11.25">
      <c r="A56" s="156"/>
      <c r="B56" s="157"/>
      <c r="C56" s="103"/>
      <c r="D56" s="121"/>
      <c r="E56" s="122"/>
      <c r="F56" s="103"/>
      <c r="G56" s="122"/>
      <c r="H56" s="103"/>
      <c r="I56" s="122"/>
      <c r="J56" s="103"/>
      <c r="K56" s="122"/>
      <c r="L56" s="46"/>
    </row>
    <row customHeight="1" ht="11.25">
      <c r="A57" s="156"/>
      <c r="B57" s="157"/>
      <c r="C57" s="103"/>
      <c r="D57" s="121"/>
      <c r="E57" s="122"/>
      <c r="F57" s="103"/>
      <c r="G57" s="122"/>
      <c r="H57" s="103"/>
      <c r="I57" s="122"/>
      <c r="J57" s="103"/>
      <c r="K57" s="122"/>
      <c r="L57" s="46"/>
    </row>
    <row customHeight="1" ht="11.25">
      <c r="A58" s="158"/>
      <c r="B58" s="159"/>
      <c r="C58" s="123"/>
      <c r="D58" s="124"/>
      <c r="E58" s="125"/>
      <c r="F58" s="123"/>
      <c r="G58" s="125"/>
      <c r="H58" s="123"/>
      <c r="I58" s="125"/>
      <c r="J58" s="123"/>
      <c r="K58" s="125"/>
      <c r="L58" s="46"/>
    </row>
    <row customHeight="1" ht="29.25">
      <c r="A59" s="9" t="s">
        <v>46</v>
      </c>
      <c r="B59" s="40" t="s">
        <v>25</v>
      </c>
      <c r="C59" s="89">
        <f t="shared" si="21" ref="C59:K64">C37</f>
        <v>83.36</v>
      </c>
      <c r="D59" s="89">
        <f t="shared" si="21"/>
        <v>102.8</v>
      </c>
      <c r="E59" s="90">
        <f t="shared" si="21"/>
        <v>100.3</v>
      </c>
      <c r="F59" s="91">
        <f t="shared" si="21"/>
        <v>100</v>
      </c>
      <c r="G59" s="90">
        <f t="shared" si="21"/>
        <v>100.2</v>
      </c>
      <c r="H59" s="91">
        <f t="shared" si="21"/>
        <v>100</v>
      </c>
      <c r="I59" s="90">
        <f t="shared" si="21"/>
        <v>100.3</v>
      </c>
      <c r="J59" s="91">
        <f t="shared" si="21"/>
        <v>100</v>
      </c>
      <c r="K59" s="90">
        <f t="shared" si="21"/>
        <v>100.5</v>
      </c>
      <c r="L59" s="46"/>
    </row>
    <row customHeight="1" ht="11.25">
      <c r="A60" s="16" t="s">
        <v>47</v>
      </c>
      <c r="B60" s="44" t="s">
        <v>48</v>
      </c>
      <c r="C60" s="103">
        <v>83</v>
      </c>
      <c r="D60" s="121">
        <v>85.3</v>
      </c>
      <c r="E60" s="129">
        <v>85.55</v>
      </c>
      <c r="F60" s="130">
        <v>85.55</v>
      </c>
      <c r="G60" s="122">
        <v>85.7</v>
      </c>
      <c r="H60" s="130">
        <v>85.55</v>
      </c>
      <c r="I60" s="129">
        <v>85.95</v>
      </c>
      <c r="J60" s="103">
        <v>85.55</v>
      </c>
      <c r="K60" s="122">
        <v>86.4</v>
      </c>
      <c r="L60" s="46" t="s">
        <v>49</v>
      </c>
    </row>
    <row customHeight="1" ht="11.25">
      <c r="A61" s="156"/>
      <c r="B61" s="157"/>
      <c r="C61" s="103"/>
      <c r="D61" s="121"/>
      <c r="E61" s="122"/>
      <c r="F61" s="103"/>
      <c r="G61" s="122"/>
      <c r="H61" s="103"/>
      <c r="I61" s="122"/>
      <c r="J61" s="103"/>
      <c r="K61" s="122"/>
      <c r="L61" s="46"/>
    </row>
    <row customHeight="1" ht="11.25">
      <c r="A62" s="156"/>
      <c r="B62" s="157"/>
      <c r="C62" s="103"/>
      <c r="D62" s="121"/>
      <c r="E62" s="122"/>
      <c r="F62" s="103"/>
      <c r="G62" s="122"/>
      <c r="H62" s="103"/>
      <c r="I62" s="122"/>
      <c r="J62" s="103"/>
      <c r="K62" s="122"/>
      <c r="L62" s="46"/>
    </row>
    <row customHeight="1" ht="11.25">
      <c r="A63" s="158"/>
      <c r="B63" s="159"/>
      <c r="C63" s="123"/>
      <c r="D63" s="124"/>
      <c r="E63" s="125"/>
      <c r="F63" s="123"/>
      <c r="G63" s="125"/>
      <c r="H63" s="123"/>
      <c r="I63" s="125"/>
      <c r="J63" s="123"/>
      <c r="K63" s="125"/>
      <c r="L63" s="46"/>
    </row>
    <row customHeight="1" ht="39">
      <c r="A64" s="9" t="s">
        <v>50</v>
      </c>
      <c r="B64" s="40" t="s">
        <v>25</v>
      </c>
      <c r="C64" s="89">
        <f t="shared" si="21"/>
        <v>107.6</v>
      </c>
      <c r="D64" s="89">
        <f t="shared" si="21"/>
        <v>100.9</v>
      </c>
      <c r="E64" s="90">
        <f t="shared" si="21"/>
        <v>100.2</v>
      </c>
      <c r="F64" s="91">
        <f t="shared" si="21"/>
        <v>100</v>
      </c>
      <c r="G64" s="90">
        <f t="shared" si="21"/>
        <v>100.2</v>
      </c>
      <c r="H64" s="91">
        <f t="shared" si="21"/>
        <v>100</v>
      </c>
      <c r="I64" s="90">
        <f t="shared" si="21"/>
        <v>100.3</v>
      </c>
      <c r="J64" s="91">
        <f t="shared" si="21"/>
        <v>100</v>
      </c>
      <c r="K64" s="90">
        <f t="shared" si="21"/>
        <v>100.5</v>
      </c>
      <c r="L64" s="46"/>
    </row>
    <row customHeight="1" ht="11.25">
      <c r="A65" s="16" t="s">
        <v>51</v>
      </c>
      <c r="B65" s="44" t="s">
        <v>52</v>
      </c>
      <c r="C65" s="103">
        <v>1153.2</v>
      </c>
      <c r="D65" s="121">
        <v>1163.6</v>
      </c>
      <c r="E65" s="122">
        <v>1165.9</v>
      </c>
      <c r="F65" s="103">
        <v>1165.9</v>
      </c>
      <c r="G65" s="122">
        <v>1168.2</v>
      </c>
      <c r="H65" s="103">
        <v>1165.9</v>
      </c>
      <c r="I65" s="122">
        <v>1171.7</v>
      </c>
      <c r="J65" s="103">
        <v>1165.9</v>
      </c>
      <c r="K65" s="122">
        <v>1177.5</v>
      </c>
      <c r="L65" s="46"/>
    </row>
    <row customHeight="1" ht="11.25">
      <c r="A66" s="16" t="s">
        <v>53</v>
      </c>
      <c r="B66" s="44" t="s">
        <v>52</v>
      </c>
      <c r="C66" s="103">
        <v>784.6</v>
      </c>
      <c r="D66" s="121">
        <v>791.7</v>
      </c>
      <c r="E66" s="122">
        <v>793.3</v>
      </c>
      <c r="F66" s="103">
        <v>793.3</v>
      </c>
      <c r="G66" s="122">
        <v>794.9</v>
      </c>
      <c r="H66" s="103">
        <v>793.3</v>
      </c>
      <c r="I66" s="122">
        <v>797.3</v>
      </c>
      <c r="J66" s="103">
        <v>793.3</v>
      </c>
      <c r="K66" s="122">
        <v>801.3</v>
      </c>
      <c r="L66" s="46"/>
    </row>
    <row customHeight="1" ht="11.25">
      <c r="A67" s="156"/>
      <c r="B67" s="157"/>
      <c r="C67" s="103"/>
      <c r="D67" s="121"/>
      <c r="E67" s="122"/>
      <c r="F67" s="103"/>
      <c r="G67" s="122"/>
      <c r="H67" s="103"/>
      <c r="I67" s="122"/>
      <c r="J67" s="103"/>
      <c r="K67" s="122"/>
      <c r="L67" s="46"/>
    </row>
    <row customHeight="1" ht="11.25">
      <c r="A68" s="156"/>
      <c r="B68" s="157"/>
      <c r="C68" s="103"/>
      <c r="D68" s="121"/>
      <c r="E68" s="122"/>
      <c r="F68" s="103"/>
      <c r="G68" s="122"/>
      <c r="H68" s="103"/>
      <c r="I68" s="122"/>
      <c r="J68" s="103"/>
      <c r="K68" s="122"/>
      <c r="L68" s="46"/>
    </row>
    <row customHeight="1" ht="11.25">
      <c r="A69" s="158"/>
      <c r="B69" s="159"/>
      <c r="C69" s="123"/>
      <c r="D69" s="124"/>
      <c r="E69" s="125"/>
      <c r="F69" s="123"/>
      <c r="G69" s="125"/>
      <c r="H69" s="123"/>
      <c r="I69" s="125"/>
      <c r="J69" s="123"/>
      <c r="K69" s="125"/>
      <c r="L69" s="54"/>
    </row>
    <row customHeight="1" ht="11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</sheetData>
  <sheetProtection sheet="1"/>
  <mergeCells count="11">
    <mergeCell ref="A43:K43"/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28">
    <cfRule type="cellIs" priority="46" dxfId="0" stopIfTrue="1" operator="lessThan">
      <formula>$F$11</formula>
    </cfRule>
  </conditionalFormatting>
  <conditionalFormatting sqref="G35">
    <cfRule type="cellIs" priority="55" dxfId="1" stopIfTrue="1" operator="lessThan">
      <formula>$F$128</formula>
    </cfRule>
  </conditionalFormatting>
  <conditionalFormatting sqref="I28">
    <cfRule type="cellIs" priority="47" dxfId="2" stopIfTrue="1" operator="lessThan">
      <formula>$H$11</formula>
    </cfRule>
  </conditionalFormatting>
  <conditionalFormatting sqref="I35">
    <cfRule type="cellIs" priority="56" dxfId="3" stopIfTrue="1" operator="lessThan">
      <formula>$H$128</formula>
    </cfRule>
  </conditionalFormatting>
  <conditionalFormatting sqref="K28">
    <cfRule type="cellIs" priority="48" dxfId="4" stopIfTrue="1" operator="lessThan">
      <formula>$J$11</formula>
    </cfRule>
  </conditionalFormatting>
  <conditionalFormatting sqref="K35">
    <cfRule type="cellIs" priority="57" dxfId="5" stopIfTrue="1" operator="lessThan">
      <formula>$J$128</formula>
    </cfRule>
  </conditionalFormatting>
  <conditionalFormatting sqref="G17">
    <cfRule type="cellIs" priority="27" dxfId="6" operator="lessThan">
      <formula>$F$10</formula>
    </cfRule>
  </conditionalFormatting>
  <conditionalFormatting sqref="I17">
    <cfRule type="cellIs" priority="26" dxfId="7" operator="lessThan">
      <formula>$H$10</formula>
    </cfRule>
  </conditionalFormatting>
  <conditionalFormatting sqref="K17">
    <cfRule type="cellIs" priority="25" dxfId="8" operator="lessThan">
      <formula>$J$10</formula>
    </cfRule>
  </conditionalFormatting>
  <conditionalFormatting sqref="G21">
    <cfRule type="cellIs" priority="24" dxfId="9" operator="lessThan">
      <formula>$F$10</formula>
    </cfRule>
  </conditionalFormatting>
  <conditionalFormatting sqref="I21">
    <cfRule type="cellIs" priority="23" dxfId="10" operator="lessThan">
      <formula>$H$10</formula>
    </cfRule>
  </conditionalFormatting>
  <conditionalFormatting sqref="K21">
    <cfRule type="cellIs" priority="22" dxfId="11" operator="lessThan">
      <formula>$J$10</formula>
    </cfRule>
  </conditionalFormatting>
  <conditionalFormatting sqref="G25">
    <cfRule type="cellIs" priority="21" dxfId="12" operator="lessThan">
      <formula>$F$10</formula>
    </cfRule>
  </conditionalFormatting>
  <conditionalFormatting sqref="I25">
    <cfRule type="cellIs" priority="20" dxfId="13" operator="lessThan">
      <formula>$H$10</formula>
    </cfRule>
  </conditionalFormatting>
  <conditionalFormatting sqref="K25">
    <cfRule type="cellIs" priority="19" dxfId="14" operator="lessThan">
      <formula>$J$10</formula>
    </cfRule>
  </conditionalFormatting>
  <conditionalFormatting sqref="G30:G32">
    <cfRule type="cellIs" priority="16" dxfId="15" stopIfTrue="1" operator="lessThan">
      <formula>$F$11</formula>
    </cfRule>
  </conditionalFormatting>
  <conditionalFormatting sqref="I30:I32">
    <cfRule type="cellIs" priority="17" dxfId="16" stopIfTrue="1" operator="lessThan">
      <formula>$H$11</formula>
    </cfRule>
  </conditionalFormatting>
  <conditionalFormatting sqref="K30:K32">
    <cfRule type="cellIs" priority="18" dxfId="17" stopIfTrue="1" operator="lessThan">
      <formula>$J$11</formula>
    </cfRule>
  </conditionalFormatting>
  <conditionalFormatting sqref="G40">
    <cfRule type="cellIs" priority="13" dxfId="18" stopIfTrue="1" operator="lessThan">
      <formula>$F$128</formula>
    </cfRule>
  </conditionalFormatting>
  <conditionalFormatting sqref="I40">
    <cfRule type="cellIs" priority="14" dxfId="19" stopIfTrue="1" operator="lessThan">
      <formula>$H$128</formula>
    </cfRule>
  </conditionalFormatting>
  <conditionalFormatting sqref="K40">
    <cfRule type="cellIs" priority="15" dxfId="20" stopIfTrue="1" operator="lessThan">
      <formula>$J$128</formula>
    </cfRule>
  </conditionalFormatting>
  <conditionalFormatting sqref="G44">
    <cfRule type="cellIs" priority="12" dxfId="21" operator="lessThan">
      <formula>#REF!</formula>
    </cfRule>
  </conditionalFormatting>
  <conditionalFormatting sqref="I44">
    <cfRule type="cellIs" priority="11" dxfId="22" operator="lessThan">
      <formula>$H$14</formula>
    </cfRule>
  </conditionalFormatting>
  <conditionalFormatting sqref="K44">
    <cfRule type="cellIs" priority="10" dxfId="23" operator="lessThan">
      <formula>$J$14</formula>
    </cfRule>
  </conditionalFormatting>
  <conditionalFormatting sqref="G50">
    <cfRule type="cellIs" priority="9" dxfId="24" operator="lessThan">
      <formula>#REF!</formula>
    </cfRule>
  </conditionalFormatting>
  <conditionalFormatting sqref="I50">
    <cfRule type="cellIs" priority="8" dxfId="25" operator="lessThan">
      <formula>$H$14</formula>
    </cfRule>
  </conditionalFormatting>
  <conditionalFormatting sqref="K50">
    <cfRule type="cellIs" priority="7" dxfId="26" operator="lessThan">
      <formula>$J$14</formula>
    </cfRule>
  </conditionalFormatting>
  <conditionalFormatting sqref="G59">
    <cfRule type="cellIs" priority="6" dxfId="27" operator="lessThan">
      <formula>#REF!</formula>
    </cfRule>
  </conditionalFormatting>
  <conditionalFormatting sqref="I59">
    <cfRule type="cellIs" priority="5" dxfId="28" operator="lessThan">
      <formula>$H$14</formula>
    </cfRule>
  </conditionalFormatting>
  <conditionalFormatting sqref="K59">
    <cfRule type="cellIs" priority="4" dxfId="29" operator="lessThan">
      <formula>$J$14</formula>
    </cfRule>
  </conditionalFormatting>
  <conditionalFormatting sqref="G64">
    <cfRule type="cellIs" priority="3" dxfId="30" operator="lessThan">
      <formula>#REF!</formula>
    </cfRule>
  </conditionalFormatting>
  <conditionalFormatting sqref="I64">
    <cfRule type="cellIs" priority="2" dxfId="31" operator="lessThan">
      <formula>$H$14</formula>
    </cfRule>
  </conditionalFormatting>
  <conditionalFormatting sqref="K64">
    <cfRule type="cellIs" priority="1" dxfId="32" operator="lessThan">
      <formula>$J$14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Evaluation Version</vt:lpstr>
      <vt:lpstr>_1_ 03 - Промышленность_2024 (з</vt:lpstr>
      <vt:lpstr>'_1_ 03 - Промышленность_2024 (з'!Область_печати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2025-06-19T10:54:31+03:00</cp:lastPrinted>
  <dcterms:created xsi:type="dcterms:W3CDTF">2024-05-03T13:53:24+03:00</dcterms:created>
  <dcterms:modified xsi:type="dcterms:W3CDTF">2025-06-20T09:49:05+03:00</dcterms:modified>
</cp:coreProperties>
</file>